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Transparencia\Desktop\contabilidad\"/>
    </mc:Choice>
  </mc:AlternateContent>
  <bookViews>
    <workbookView xWindow="0" yWindow="0" windowWidth="14895" windowHeight="2925" firstSheet="23" activeTab="26"/>
  </bookViews>
  <sheets>
    <sheet name="PORTADA" sheetId="34" r:id="rId1"/>
    <sheet name="ESF" sheetId="1" r:id="rId2"/>
    <sheet name="ECSF" sheetId="9" r:id="rId3"/>
    <sheet name="EA" sheetId="2" r:id="rId4"/>
    <sheet name="EVHP" sheetId="45" r:id="rId5"/>
    <sheet name="EFE" sheetId="44" r:id="rId6"/>
    <sheet name="EAA" sheetId="5" r:id="rId7"/>
    <sheet name="EAD" sheetId="6" r:id="rId8"/>
    <sheet name="Pasivos Contingentes" sheetId="7" r:id="rId9"/>
    <sheet name="Notas Edos Financ " sheetId="39" r:id="rId10"/>
    <sheet name="PORTADA_Presupuestaria" sheetId="11" r:id="rId11"/>
    <sheet name="a) Analítico Ingresos" sheetId="12" r:id="rId12"/>
    <sheet name="b) Clasificacion Administrativa" sheetId="40" r:id="rId13"/>
    <sheet name="b) Clasificacion COG" sheetId="41" r:id="rId14"/>
    <sheet name="b) Clasificacion Funcional" sheetId="42" r:id="rId15"/>
    <sheet name="b) Clasificacion Economica" sheetId="43" r:id="rId16"/>
    <sheet name="c) Endeudamiento Neto" sheetId="17" r:id="rId17"/>
    <sheet name="d) Intereses de la Deuda" sheetId="18" r:id="rId18"/>
    <sheet name="e)Indicadores de Postura Fiscal" sheetId="19" r:id="rId19"/>
    <sheet name="PORTADA PROGRAMATICA" sheetId="20" r:id="rId20"/>
    <sheet name="a) Gto x Cat Programatica" sheetId="21" r:id="rId21"/>
    <sheet name="b)Pg y Py Inversión" sheetId="35" r:id="rId22"/>
    <sheet name="c) Indicadores de Resultados" sheetId="36" r:id="rId23"/>
    <sheet name="PORTADA_Anexos" sheetId="24" r:id="rId24"/>
    <sheet name="B. Muebles" sheetId="25" r:id="rId25"/>
    <sheet name="B.Inmuebles" sheetId="37" r:id="rId26"/>
    <sheet name="Rel Ctas Bancarias" sheetId="27" r:id="rId27"/>
    <sheet name="Rel Esq Bursátiles y Cob.Financ" sheetId="38" r:id="rId28"/>
  </sheets>
  <externalReferences>
    <externalReference r:id="rId29"/>
  </externalReferences>
  <definedNames>
    <definedName name="_xlnm.Print_Area" localSheetId="11">'a) Analítico Ingresos'!$A$1:$H$65533</definedName>
    <definedName name="_xlnm.Print_Area" localSheetId="20">'a) Gto x Cat Programatica'!$A$1:$K$49</definedName>
    <definedName name="_xlnm.Print_Area" localSheetId="12">'b) Clasificacion Administrativa'!$A$1:$H$77</definedName>
    <definedName name="_xlnm.Print_Area" localSheetId="13">'b) Clasificacion COG'!$A$1:$H$107</definedName>
    <definedName name="_xlnm.Print_Area" localSheetId="15">'b) Clasificacion Economica'!$A$1:$H$29</definedName>
    <definedName name="_xlnm.Print_Area" localSheetId="14">'b) Clasificacion Funcional'!$A$1:$H$59</definedName>
    <definedName name="_xlnm.Print_Area" localSheetId="24">'B. Muebles'!$A$1:$C$786</definedName>
    <definedName name="_xlnm.Print_Area" localSheetId="16">'c) Endeudamiento Neto'!$A$1:$I$65539</definedName>
    <definedName name="_xlnm.Print_Area" localSheetId="17">'d) Intereses de la Deuda'!$A$1:$IW$65545</definedName>
    <definedName name="_xlnm.Print_Area" localSheetId="18">'e)Indicadores de Postura Fiscal'!$A$1:$F$44</definedName>
    <definedName name="_xlnm.Print_Area" localSheetId="5">EFE!$B$1:$Q$60</definedName>
    <definedName name="_xlnm.Print_Area" localSheetId="4">EVHP!$A$1:$J$52</definedName>
    <definedName name="_xlnm.Print_Area" localSheetId="8">'Pasivos Contingentes'!$A$2:$I$41</definedName>
    <definedName name="_xlnm.Print_Area" localSheetId="19">'PORTADA PROGRAMATICA'!$A$1:$H$33</definedName>
    <definedName name="_xlnm.Print_Area" localSheetId="23">PORTADA_Anexos!$A$1:$G$36</definedName>
    <definedName name="_xlnm.Print_Area" localSheetId="10">PORTADA_Presupuestaria!$A$1:$G$33</definedName>
  </definedNames>
  <calcPr calcId="152511"/>
</workbook>
</file>

<file path=xl/calcChain.xml><?xml version="1.0" encoding="utf-8"?>
<calcChain xmlns="http://schemas.openxmlformats.org/spreadsheetml/2006/main">
  <c r="H12" i="43" l="1"/>
  <c r="H10" i="43"/>
  <c r="H50" i="40"/>
  <c r="I36" i="41"/>
  <c r="I37" i="41"/>
  <c r="I38" i="41"/>
  <c r="I39" i="41"/>
  <c r="I40" i="41"/>
  <c r="I41" i="41"/>
  <c r="I42" i="41"/>
  <c r="I43" i="41"/>
  <c r="I44" i="41"/>
  <c r="I45" i="41"/>
  <c r="I46" i="41"/>
  <c r="I47" i="41"/>
  <c r="J18" i="41"/>
  <c r="J10" i="41"/>
  <c r="I10" i="41"/>
  <c r="I18" i="41"/>
  <c r="I74" i="41"/>
  <c r="I19" i="41"/>
  <c r="I22" i="41"/>
  <c r="I23" i="41"/>
  <c r="I24" i="41"/>
  <c r="I25" i="41"/>
  <c r="I26" i="41"/>
  <c r="I27" i="41"/>
  <c r="I29" i="41"/>
  <c r="F42" i="41"/>
  <c r="F83" i="41"/>
  <c r="I83" i="41" s="1"/>
  <c r="H66" i="41"/>
  <c r="H46" i="41"/>
  <c r="H44" i="41"/>
  <c r="H40" i="41"/>
  <c r="H39" i="41"/>
  <c r="H37" i="41"/>
  <c r="H35" i="41"/>
  <c r="F40" i="41"/>
  <c r="F37" i="41"/>
  <c r="F32" i="41"/>
  <c r="I32" i="41" s="1"/>
  <c r="F29" i="41"/>
  <c r="F26" i="41"/>
  <c r="F24" i="41"/>
  <c r="F19" i="41"/>
  <c r="I11" i="41"/>
  <c r="F12" i="41"/>
  <c r="I12" i="41" s="1"/>
  <c r="F11" i="41"/>
  <c r="F20" i="41"/>
  <c r="F21" i="41"/>
  <c r="F23" i="41"/>
  <c r="F25" i="41"/>
  <c r="F27" i="41"/>
  <c r="F28" i="41"/>
  <c r="F30" i="41"/>
  <c r="F31" i="41"/>
  <c r="F33" i="41"/>
  <c r="H27" i="42" l="1"/>
  <c r="H21" i="42"/>
  <c r="H15" i="21" l="1"/>
  <c r="I15" i="21"/>
  <c r="J13" i="2" l="1"/>
  <c r="P10" i="9" l="1"/>
  <c r="P9" i="9"/>
  <c r="J43" i="9"/>
  <c r="J52" i="1"/>
  <c r="C780" i="25"/>
  <c r="D777" i="25"/>
  <c r="D774" i="25"/>
  <c r="D761" i="25"/>
  <c r="D746" i="25"/>
  <c r="D600" i="25"/>
  <c r="D586" i="25"/>
  <c r="D781" i="25" l="1"/>
  <c r="E38" i="5"/>
  <c r="F18" i="5"/>
  <c r="E16" i="21" l="1"/>
  <c r="C13" i="19"/>
  <c r="E9" i="19"/>
  <c r="D9" i="19"/>
  <c r="C9" i="19"/>
  <c r="E11" i="43"/>
  <c r="E12" i="43"/>
  <c r="E10" i="43"/>
  <c r="C49" i="42"/>
  <c r="D21" i="42"/>
  <c r="E21" i="42"/>
  <c r="F21" i="42"/>
  <c r="G21" i="42"/>
  <c r="C21" i="42"/>
  <c r="E27" i="42"/>
  <c r="C27" i="42"/>
  <c r="D70" i="40"/>
  <c r="E70" i="40"/>
  <c r="F70" i="40"/>
  <c r="G70" i="40"/>
  <c r="H70" i="40"/>
  <c r="C70" i="40"/>
  <c r="E50" i="40"/>
  <c r="H34" i="40"/>
  <c r="G34" i="40"/>
  <c r="F34" i="40"/>
  <c r="E34" i="40"/>
  <c r="D34" i="40"/>
  <c r="C34" i="40"/>
  <c r="E28" i="40"/>
  <c r="O49" i="44" l="1"/>
  <c r="H34" i="12" l="1"/>
  <c r="H39" i="12"/>
  <c r="H22" i="12" l="1"/>
  <c r="H47" i="12"/>
  <c r="G46" i="12"/>
  <c r="F46" i="12"/>
  <c r="E46" i="12"/>
  <c r="H38" i="12"/>
  <c r="G36" i="12"/>
  <c r="H36" i="12" s="1"/>
  <c r="F36" i="12"/>
  <c r="E26" i="12"/>
  <c r="H13" i="12"/>
  <c r="H17" i="12"/>
  <c r="H15" i="12"/>
  <c r="E39" i="12"/>
  <c r="E38" i="12"/>
  <c r="E36" i="12"/>
  <c r="C36" i="12"/>
  <c r="C38" i="12"/>
  <c r="C34" i="12"/>
  <c r="F21" i="12"/>
  <c r="G21" i="12"/>
  <c r="E13" i="12"/>
  <c r="C15" i="12" l="1"/>
  <c r="C21" i="12" l="1"/>
  <c r="C39" i="12"/>
  <c r="P11" i="9"/>
  <c r="E26" i="9"/>
  <c r="E31" i="9"/>
  <c r="E17" i="9"/>
  <c r="F14" i="9"/>
  <c r="E13" i="9"/>
  <c r="F19" i="45"/>
  <c r="F17" i="45" s="1"/>
  <c r="E25" i="2"/>
  <c r="H10" i="41" l="1"/>
  <c r="F95" i="41" l="1"/>
  <c r="I95" i="41" s="1"/>
  <c r="F94" i="41"/>
  <c r="I94" i="41" s="1"/>
  <c r="F93" i="41"/>
  <c r="I93" i="41" s="1"/>
  <c r="F92" i="41"/>
  <c r="I92" i="41" s="1"/>
  <c r="F91" i="41"/>
  <c r="I91" i="41" s="1"/>
  <c r="F90" i="41"/>
  <c r="I90" i="41" s="1"/>
  <c r="H89" i="41"/>
  <c r="G89" i="41"/>
  <c r="E89" i="41"/>
  <c r="D89" i="41"/>
  <c r="F88" i="41"/>
  <c r="I88" i="41" s="1"/>
  <c r="F87" i="41"/>
  <c r="I87" i="41" s="1"/>
  <c r="F86" i="41"/>
  <c r="I86" i="41" s="1"/>
  <c r="H85" i="41"/>
  <c r="G85" i="41"/>
  <c r="E85" i="41"/>
  <c r="D85" i="41"/>
  <c r="F84" i="41"/>
  <c r="I84" i="41" s="1"/>
  <c r="F82" i="41"/>
  <c r="I82" i="41" s="1"/>
  <c r="F81" i="41"/>
  <c r="I81" i="41" s="1"/>
  <c r="F79" i="41"/>
  <c r="I79" i="41" s="1"/>
  <c r="F78" i="41"/>
  <c r="I78" i="41" s="1"/>
  <c r="F77" i="41"/>
  <c r="I77" i="41" s="1"/>
  <c r="F76" i="41"/>
  <c r="I76" i="41" s="1"/>
  <c r="H74" i="41"/>
  <c r="G74" i="41"/>
  <c r="E74" i="41"/>
  <c r="D74" i="41"/>
  <c r="F73" i="41"/>
  <c r="I73" i="41" s="1"/>
  <c r="F72" i="41"/>
  <c r="I72" i="41" s="1"/>
  <c r="F71" i="41"/>
  <c r="I71" i="41" s="1"/>
  <c r="H70" i="41"/>
  <c r="G70" i="41"/>
  <c r="E70" i="41"/>
  <c r="D70" i="41"/>
  <c r="F69" i="41"/>
  <c r="I69" i="41" s="1"/>
  <c r="F68" i="41"/>
  <c r="I68" i="41" s="1"/>
  <c r="F67" i="41"/>
  <c r="I67" i="41" s="1"/>
  <c r="F66" i="41"/>
  <c r="I66" i="41" s="1"/>
  <c r="F65" i="41"/>
  <c r="I65" i="41" s="1"/>
  <c r="F64" i="41"/>
  <c r="I64" i="41" s="1"/>
  <c r="F63" i="41"/>
  <c r="I63" i="41" s="1"/>
  <c r="F62" i="41"/>
  <c r="I62" i="41" s="1"/>
  <c r="F61" i="41"/>
  <c r="I61" i="41" s="1"/>
  <c r="H60" i="41"/>
  <c r="G60" i="41"/>
  <c r="E60" i="41"/>
  <c r="D60" i="41"/>
  <c r="F59" i="41"/>
  <c r="I59" i="41" s="1"/>
  <c r="F58" i="41"/>
  <c r="I58" i="41" s="1"/>
  <c r="F57" i="41"/>
  <c r="I57" i="41" s="1"/>
  <c r="F56" i="41"/>
  <c r="I56" i="41" s="1"/>
  <c r="F54" i="41"/>
  <c r="I54" i="41" s="1"/>
  <c r="F53" i="41"/>
  <c r="I53" i="41" s="1"/>
  <c r="F52" i="41"/>
  <c r="I52" i="41" s="1"/>
  <c r="F51" i="41"/>
  <c r="I51" i="41" s="1"/>
  <c r="F50" i="41"/>
  <c r="I50" i="41" s="1"/>
  <c r="H48" i="41"/>
  <c r="G48" i="41"/>
  <c r="E48" i="41"/>
  <c r="D48" i="41"/>
  <c r="F46" i="41"/>
  <c r="F45" i="41"/>
  <c r="F44" i="41"/>
  <c r="F43" i="41"/>
  <c r="F41" i="41"/>
  <c r="F39" i="41"/>
  <c r="F38" i="41"/>
  <c r="F36" i="41"/>
  <c r="F35" i="41"/>
  <c r="I35" i="41" s="1"/>
  <c r="H34" i="41"/>
  <c r="G34" i="41"/>
  <c r="E34" i="41"/>
  <c r="D34" i="41"/>
  <c r="I33" i="41"/>
  <c r="I30" i="41"/>
  <c r="I28" i="41"/>
  <c r="F18" i="41"/>
  <c r="I20" i="41"/>
  <c r="H18" i="41"/>
  <c r="G18" i="41"/>
  <c r="E18" i="41"/>
  <c r="D18" i="41"/>
  <c r="F17" i="41"/>
  <c r="I17" i="41" s="1"/>
  <c r="F16" i="41"/>
  <c r="I16" i="41" s="1"/>
  <c r="F15" i="41"/>
  <c r="I15" i="41" s="1"/>
  <c r="F14" i="41"/>
  <c r="I14" i="41" s="1"/>
  <c r="F13" i="41"/>
  <c r="I13" i="41" s="1"/>
  <c r="G10" i="41"/>
  <c r="E10" i="41"/>
  <c r="D10" i="41"/>
  <c r="F70" i="41" l="1"/>
  <c r="F60" i="41"/>
  <c r="F85" i="41"/>
  <c r="F89" i="41"/>
  <c r="F74" i="41"/>
  <c r="I60" i="41"/>
  <c r="F48" i="41"/>
  <c r="H98" i="41"/>
  <c r="D98" i="41"/>
  <c r="E98" i="41"/>
  <c r="G98" i="41"/>
  <c r="I48" i="41"/>
  <c r="I70" i="41"/>
  <c r="I85" i="41"/>
  <c r="I89" i="41"/>
  <c r="I34" i="41"/>
  <c r="F10" i="41"/>
  <c r="I21" i="41"/>
  <c r="F34" i="41"/>
  <c r="I31" i="45"/>
  <c r="I43" i="45"/>
  <c r="I44" i="45"/>
  <c r="H42" i="45"/>
  <c r="F42" i="45"/>
  <c r="G42" i="45"/>
  <c r="E42" i="45"/>
  <c r="I37" i="45"/>
  <c r="I38" i="45"/>
  <c r="I39" i="45"/>
  <c r="I40" i="45"/>
  <c r="G35" i="45"/>
  <c r="F35" i="45"/>
  <c r="E35" i="45"/>
  <c r="I25" i="45"/>
  <c r="I26" i="45"/>
  <c r="H24" i="45"/>
  <c r="I24" i="45" s="1"/>
  <c r="I18" i="45"/>
  <c r="I19" i="45"/>
  <c r="I20" i="45"/>
  <c r="I21" i="45"/>
  <c r="I22" i="45"/>
  <c r="G17" i="45"/>
  <c r="G28" i="45" s="1"/>
  <c r="I13" i="45"/>
  <c r="I14" i="45"/>
  <c r="I15" i="45"/>
  <c r="E12" i="45"/>
  <c r="I36" i="45"/>
  <c r="I33" i="45"/>
  <c r="I32" i="45"/>
  <c r="G30" i="45"/>
  <c r="F30" i="45"/>
  <c r="E30" i="45"/>
  <c r="H17" i="45"/>
  <c r="E17" i="45"/>
  <c r="H12" i="45"/>
  <c r="G12" i="45"/>
  <c r="F12" i="45"/>
  <c r="F98" i="41" l="1"/>
  <c r="I12" i="45"/>
  <c r="G46" i="45"/>
  <c r="I42" i="45"/>
  <c r="I30" i="45"/>
  <c r="H28" i="45"/>
  <c r="H46" i="45" s="1"/>
  <c r="E28" i="45"/>
  <c r="E46" i="45" s="1"/>
  <c r="I17" i="45"/>
  <c r="F28" i="45"/>
  <c r="I35" i="45"/>
  <c r="G13" i="44"/>
  <c r="O47" i="44"/>
  <c r="O37" i="44"/>
  <c r="O36" i="44" s="1"/>
  <c r="O42" i="44" s="1"/>
  <c r="P35" i="44"/>
  <c r="O29" i="44"/>
  <c r="O28" i="44" s="1"/>
  <c r="P28" i="44"/>
  <c r="H26" i="44"/>
  <c r="G26" i="44"/>
  <c r="O21" i="44"/>
  <c r="O20" i="44"/>
  <c r="O18" i="44" s="1"/>
  <c r="P18" i="44"/>
  <c r="O16" i="44"/>
  <c r="O13" i="44" s="1"/>
  <c r="O23" i="44" s="1"/>
  <c r="P13" i="44"/>
  <c r="P23" i="44" s="1"/>
  <c r="H13" i="44"/>
  <c r="H45" i="44" l="1"/>
  <c r="P42" i="44"/>
  <c r="P45" i="44"/>
  <c r="F46" i="45"/>
  <c r="I46" i="45" s="1"/>
  <c r="I28" i="45"/>
  <c r="G45" i="44"/>
  <c r="O45" i="44" s="1"/>
  <c r="O48" i="44" s="1"/>
  <c r="O35" i="44"/>
  <c r="C20" i="43"/>
  <c r="IZ28" i="45" l="1"/>
  <c r="L28" i="45"/>
  <c r="H20" i="43"/>
  <c r="G20" i="43"/>
  <c r="D20" i="43"/>
  <c r="H49" i="42"/>
  <c r="G49" i="42"/>
  <c r="F49" i="42"/>
  <c r="E49" i="42"/>
  <c r="D49" i="42"/>
  <c r="G12" i="40"/>
  <c r="F12" i="40"/>
  <c r="E12" i="40"/>
  <c r="D12" i="40"/>
  <c r="C12" i="40"/>
  <c r="H10" i="40"/>
  <c r="H12" i="40" s="1"/>
  <c r="G39" i="12"/>
  <c r="F39" i="12"/>
  <c r="D36" i="12"/>
  <c r="F34" i="12"/>
  <c r="F26" i="12" s="1"/>
  <c r="D26" i="12"/>
  <c r="D46" i="12" s="1"/>
  <c r="C26" i="12"/>
  <c r="D21" i="12"/>
  <c r="G34" i="12"/>
  <c r="G26" i="12" s="1"/>
  <c r="E17" i="12"/>
  <c r="E15" i="12"/>
  <c r="C46" i="12" l="1"/>
  <c r="E21" i="12"/>
  <c r="E20" i="43"/>
  <c r="F20" i="43"/>
  <c r="K48" i="9"/>
  <c r="J48" i="9"/>
  <c r="K40" i="9"/>
  <c r="J40" i="9"/>
  <c r="K34" i="9"/>
  <c r="J34" i="9"/>
  <c r="K22" i="9"/>
  <c r="J22" i="9"/>
  <c r="E21" i="9"/>
  <c r="K13" i="9"/>
  <c r="K11" i="9" s="1"/>
  <c r="K9" i="9" s="1"/>
  <c r="J11" i="9"/>
  <c r="J9" i="9" s="1"/>
  <c r="E11" i="9"/>
  <c r="K32" i="9" l="1"/>
  <c r="E9" i="9"/>
  <c r="H26" i="12"/>
  <c r="F21" i="9"/>
  <c r="J32" i="9"/>
  <c r="F11" i="9"/>
  <c r="F9" i="9" l="1"/>
  <c r="F10" i="9" s="1"/>
  <c r="J43" i="6" l="1"/>
  <c r="I43" i="6"/>
  <c r="D47" i="1"/>
  <c r="D46" i="1" s="1"/>
  <c r="D48" i="1"/>
  <c r="H33" i="5" l="1"/>
  <c r="I33" i="5" s="1"/>
  <c r="E40" i="1"/>
  <c r="H31" i="5"/>
  <c r="I31" i="5" s="1"/>
  <c r="I34" i="5"/>
  <c r="I20" i="5"/>
  <c r="H29" i="5"/>
  <c r="I29" i="5" s="1"/>
  <c r="H30" i="5"/>
  <c r="I30" i="5" s="1"/>
  <c r="H32" i="5"/>
  <c r="I32" i="5" s="1"/>
  <c r="H34" i="5"/>
  <c r="H35" i="5"/>
  <c r="I35" i="5" s="1"/>
  <c r="H36" i="5"/>
  <c r="I36" i="5" s="1"/>
  <c r="H28" i="5"/>
  <c r="H19" i="5"/>
  <c r="I19" i="5" s="1"/>
  <c r="H20" i="5"/>
  <c r="H21" i="5"/>
  <c r="I21" i="5" s="1"/>
  <c r="H22" i="5"/>
  <c r="I22" i="5" s="1"/>
  <c r="H23" i="5"/>
  <c r="I23" i="5" s="1"/>
  <c r="H24" i="5"/>
  <c r="I24" i="5" s="1"/>
  <c r="H18" i="5"/>
  <c r="I18" i="5" s="1"/>
  <c r="H26" i="5" l="1"/>
  <c r="I28" i="5"/>
  <c r="F13" i="2"/>
  <c r="G26" i="5" l="1"/>
  <c r="F26" i="5"/>
  <c r="E26" i="5"/>
  <c r="G16" i="5"/>
  <c r="F16" i="5"/>
  <c r="E16" i="5"/>
  <c r="G17" i="7"/>
  <c r="E26" i="7" s="1"/>
  <c r="F28" i="7" s="1"/>
  <c r="G38" i="5" l="1"/>
  <c r="F38" i="5"/>
  <c r="H16" i="5"/>
  <c r="I26" i="5"/>
  <c r="I16" i="5"/>
  <c r="I38" i="5" l="1"/>
  <c r="H38" i="5"/>
  <c r="K57" i="1" l="1"/>
  <c r="J57" i="1"/>
  <c r="IR53" i="1"/>
  <c r="IR52" i="1"/>
  <c r="IR51" i="1"/>
  <c r="K49" i="1"/>
  <c r="J49" i="1"/>
  <c r="K43" i="1"/>
  <c r="J43" i="1"/>
  <c r="K37" i="1"/>
  <c r="J37" i="1"/>
  <c r="F40" i="1"/>
  <c r="K26" i="1"/>
  <c r="K39" i="1" s="1"/>
  <c r="F25" i="1"/>
  <c r="E25" i="1"/>
  <c r="E42" i="1" s="1"/>
  <c r="IR17" i="1"/>
  <c r="J62" i="1" l="1"/>
  <c r="K62" i="1"/>
  <c r="K64" i="1" s="1"/>
  <c r="F42" i="1"/>
  <c r="J26" i="1"/>
  <c r="J39" i="1" s="1"/>
  <c r="J64" i="1" l="1"/>
  <c r="J49" i="2"/>
  <c r="J41" i="2"/>
  <c r="J34" i="2"/>
  <c r="J29" i="2"/>
  <c r="J18" i="2"/>
  <c r="K18" i="2"/>
  <c r="E27" i="2"/>
  <c r="E23" i="2"/>
  <c r="E13" i="2"/>
  <c r="E7" i="19"/>
  <c r="K13" i="2"/>
  <c r="F27" i="2"/>
  <c r="F23" i="2"/>
  <c r="G40" i="21"/>
  <c r="J40" i="21" s="1"/>
  <c r="G39" i="21"/>
  <c r="J39" i="21" s="1"/>
  <c r="G38" i="21"/>
  <c r="J38" i="21" s="1"/>
  <c r="G37" i="21"/>
  <c r="J37" i="21" s="1"/>
  <c r="J36" i="21" s="1"/>
  <c r="I36" i="21"/>
  <c r="H36" i="21"/>
  <c r="F36" i="21"/>
  <c r="E36" i="21"/>
  <c r="G35" i="21"/>
  <c r="J35" i="21"/>
  <c r="G34" i="21"/>
  <c r="J34" i="21"/>
  <c r="G33" i="21"/>
  <c r="J33" i="21"/>
  <c r="G32" i="21"/>
  <c r="J32" i="21"/>
  <c r="I31" i="21"/>
  <c r="H31" i="21"/>
  <c r="F31" i="21"/>
  <c r="E31" i="21"/>
  <c r="G30" i="21"/>
  <c r="J30" i="21"/>
  <c r="G29" i="21"/>
  <c r="J29" i="21"/>
  <c r="J28" i="21" s="1"/>
  <c r="I28" i="21"/>
  <c r="H28" i="21"/>
  <c r="F28" i="21"/>
  <c r="E28" i="21"/>
  <c r="G27" i="21"/>
  <c r="J27" i="21"/>
  <c r="G26" i="21"/>
  <c r="J26" i="21"/>
  <c r="G25" i="21"/>
  <c r="J25" i="21"/>
  <c r="I24" i="21"/>
  <c r="H24" i="21"/>
  <c r="J24" i="21" s="1"/>
  <c r="F24" i="21"/>
  <c r="E24" i="21"/>
  <c r="G23" i="21"/>
  <c r="J23" i="21"/>
  <c r="G22" i="21"/>
  <c r="J22" i="21"/>
  <c r="G21" i="21"/>
  <c r="J21" i="21"/>
  <c r="G20" i="21"/>
  <c r="J20" i="21"/>
  <c r="G19" i="21"/>
  <c r="J19" i="21"/>
  <c r="G18" i="21"/>
  <c r="J18" i="21"/>
  <c r="G17" i="21"/>
  <c r="J17" i="21"/>
  <c r="G16" i="21"/>
  <c r="I11" i="21"/>
  <c r="I42" i="21" s="1"/>
  <c r="F15" i="21"/>
  <c r="E15" i="21"/>
  <c r="G14" i="21"/>
  <c r="J14" i="21"/>
  <c r="G13" i="21"/>
  <c r="J13" i="21"/>
  <c r="J12" i="21" s="1"/>
  <c r="I12" i="21"/>
  <c r="H12" i="21"/>
  <c r="F12" i="21"/>
  <c r="E12" i="21"/>
  <c r="E31" i="19"/>
  <c r="D31" i="19"/>
  <c r="C31" i="19"/>
  <c r="E11" i="19"/>
  <c r="D11" i="19"/>
  <c r="C11" i="19"/>
  <c r="D7" i="19"/>
  <c r="D15" i="19" s="1"/>
  <c r="D19" i="19" s="1"/>
  <c r="D23" i="19" s="1"/>
  <c r="C7" i="19"/>
  <c r="F27" i="18"/>
  <c r="D27" i="18"/>
  <c r="F18" i="18"/>
  <c r="D18" i="18"/>
  <c r="D29" i="18" s="1"/>
  <c r="F31" i="17"/>
  <c r="D31" i="17"/>
  <c r="H30" i="17"/>
  <c r="I30" i="17"/>
  <c r="H29" i="17"/>
  <c r="I29" i="17"/>
  <c r="H28" i="17"/>
  <c r="I28" i="17"/>
  <c r="H27" i="17"/>
  <c r="I27" i="17"/>
  <c r="H26" i="17"/>
  <c r="I26" i="17"/>
  <c r="H25" i="17"/>
  <c r="I25" i="17"/>
  <c r="H24" i="17"/>
  <c r="I24" i="17"/>
  <c r="H23" i="17"/>
  <c r="I23" i="17"/>
  <c r="H22" i="17"/>
  <c r="I22" i="17"/>
  <c r="H31" i="17" s="1"/>
  <c r="F19" i="17"/>
  <c r="D19" i="17"/>
  <c r="D33" i="17" s="1"/>
  <c r="H18" i="17"/>
  <c r="I18" i="17"/>
  <c r="H17" i="17"/>
  <c r="I17" i="17"/>
  <c r="H16" i="17"/>
  <c r="I16" i="17"/>
  <c r="H15" i="17"/>
  <c r="I15" i="17"/>
  <c r="H14" i="17"/>
  <c r="I14" i="17"/>
  <c r="H13" i="17"/>
  <c r="I13" i="17"/>
  <c r="H12" i="17"/>
  <c r="I12" i="17"/>
  <c r="H11" i="17"/>
  <c r="I11" i="17"/>
  <c r="H10" i="17"/>
  <c r="I10" i="17"/>
  <c r="H19" i="17" s="1"/>
  <c r="H33" i="17" s="1"/>
  <c r="G31" i="21"/>
  <c r="G28" i="21"/>
  <c r="G36" i="21"/>
  <c r="F33" i="17"/>
  <c r="G12" i="21"/>
  <c r="J31" i="21"/>
  <c r="F29" i="18"/>
  <c r="G24" i="21"/>
  <c r="K41" i="2"/>
  <c r="J33" i="6"/>
  <c r="I33" i="6"/>
  <c r="J28" i="6"/>
  <c r="J39" i="6" s="1"/>
  <c r="I28" i="6"/>
  <c r="I39" i="6" s="1"/>
  <c r="J19" i="6"/>
  <c r="I19" i="6"/>
  <c r="I25" i="6" s="1"/>
  <c r="J14" i="6"/>
  <c r="J25" i="6"/>
  <c r="I14" i="6"/>
  <c r="K49" i="2"/>
  <c r="K34" i="2"/>
  <c r="K29" i="2"/>
  <c r="F11" i="21" l="1"/>
  <c r="F42" i="21" s="1"/>
  <c r="C15" i="19"/>
  <c r="C19" i="19" s="1"/>
  <c r="C23" i="19" s="1"/>
  <c r="E11" i="21"/>
  <c r="E42" i="21" s="1"/>
  <c r="H11" i="21"/>
  <c r="H42" i="21" s="1"/>
  <c r="E15" i="19"/>
  <c r="E19" i="19" s="1"/>
  <c r="E23" i="19" s="1"/>
  <c r="J16" i="21"/>
  <c r="J15" i="21" s="1"/>
  <c r="J11" i="21" s="1"/>
  <c r="J42" i="21" s="1"/>
  <c r="G15" i="21"/>
  <c r="G11" i="21" s="1"/>
  <c r="G42" i="21" s="1"/>
  <c r="K52" i="2"/>
  <c r="J52" i="2"/>
  <c r="E34" i="2"/>
  <c r="F34" i="2"/>
  <c r="K54" i="2" l="1"/>
  <c r="J54" i="2"/>
  <c r="I98" i="41" l="1"/>
</calcChain>
</file>

<file path=xl/comments1.xml><?xml version="1.0" encoding="utf-8"?>
<comments xmlns="http://schemas.openxmlformats.org/spreadsheetml/2006/main">
  <authors>
    <author>Usuario</author>
  </authors>
  <commentList>
    <comment ref="E13" authorId="0" shapeId="0">
      <text>
        <r>
          <rPr>
            <b/>
            <sz val="9"/>
            <color indexed="81"/>
            <rFont val="Tahoma"/>
            <family val="2"/>
          </rPr>
          <t>Usuario:</t>
        </r>
        <r>
          <rPr>
            <sz val="9"/>
            <color indexed="81"/>
            <rFont val="Tahoma"/>
            <family val="2"/>
          </rPr>
          <t xml:space="preserve">
CANTIDAD DE GASTOS PAGADOS SIN CONSIDERAR LAS DEPRECIACIONES NI SALDO POR PAGAR DE PROVEEDORES
</t>
        </r>
      </text>
    </comment>
  </commentList>
</comments>
</file>

<file path=xl/sharedStrings.xml><?xml version="1.0" encoding="utf-8"?>
<sst xmlns="http://schemas.openxmlformats.org/spreadsheetml/2006/main" count="2907" uniqueCount="2107">
  <si>
    <t>Estado de Situación Financiera</t>
  </si>
  <si>
    <t>(Pesos)</t>
  </si>
  <si>
    <t>Ente Público:</t>
  </si>
  <si>
    <t>CONCEPTO</t>
  </si>
  <si>
    <t>Año</t>
  </si>
  <si>
    <t xml:space="preserve"> ACTIVO </t>
  </si>
  <si>
    <t>PASIVO</t>
  </si>
  <si>
    <t>Activo Circulante</t>
  </si>
  <si>
    <t>Pasivo Circulante</t>
  </si>
  <si>
    <t>Efectivo y Equivalentes</t>
  </si>
  <si>
    <t>Cuentas por Pagar a Corto Plazo</t>
  </si>
  <si>
    <t>Derechos a Recibir Efectivo o Equivalentes</t>
  </si>
  <si>
    <t>Documentos por Pagar a Corto Plazo</t>
  </si>
  <si>
    <t>Derechos a Recibir Bienes o Servicios</t>
  </si>
  <si>
    <t>Porción a Corto Plazo de la Deuda Pública a Largo Plazo</t>
  </si>
  <si>
    <t xml:space="preserve">Inventarios </t>
  </si>
  <si>
    <t>Títulos y Valores a Corto Plazo</t>
  </si>
  <si>
    <t>Almacenes</t>
  </si>
  <si>
    <t>Pasivos Diferidos a Corto Plazo</t>
  </si>
  <si>
    <t>Estimación por Pérdida o Deterioro de Activos Circulantes</t>
  </si>
  <si>
    <t>Fondos y Bienes de Terceros en Garantía y/o Administración a Corto Plazo</t>
  </si>
  <si>
    <t>Otros Activos  Circulantes</t>
  </si>
  <si>
    <t>Provisiones a Corto Plazo</t>
  </si>
  <si>
    <t>Otros Pasivos a Corto Plazo</t>
  </si>
  <si>
    <t>Total de  Activos  Circulantes</t>
  </si>
  <si>
    <t>Total de Pasivos Circulantes</t>
  </si>
  <si>
    <t>Activo No Circulante</t>
  </si>
  <si>
    <t>Pasivo No Circulante</t>
  </si>
  <si>
    <t>Inversiones Financieras a Largo Plazo</t>
  </si>
  <si>
    <t>Cuentas por Pagar a Largo Plazo</t>
  </si>
  <si>
    <t>Derechos a Recibir Efectivo o Equivalentes a Largo Plazo</t>
  </si>
  <si>
    <t>Documentos por Pagar a Largo Plazo</t>
  </si>
  <si>
    <t>Bienes Inmuebles, Infraestructura y Construcciones en Proceso</t>
  </si>
  <si>
    <t>Deuda Pública a Largo Plazo</t>
  </si>
  <si>
    <t>Bienes Muebles</t>
  </si>
  <si>
    <t>Pasivos Diferidos a Largo Plazo</t>
  </si>
  <si>
    <t>Activos Intangibles</t>
  </si>
  <si>
    <t>Fondos y Bienes de Terceros en Garantía y/o en Administración a Largo Plazo</t>
  </si>
  <si>
    <t>Depreciación, Deterioro y Amortización Acumulada de Bienes</t>
  </si>
  <si>
    <t>Provisiones a Largo Plazo</t>
  </si>
  <si>
    <t>Activos Diferidos</t>
  </si>
  <si>
    <t>Estimación por Pérdida o Deterioro de Activos no Circulantes</t>
  </si>
  <si>
    <t>Total de Pasivos No Circulantes</t>
  </si>
  <si>
    <t>Otros Activos no Circulantes</t>
  </si>
  <si>
    <t>TOTAL DEL  PASIVO</t>
  </si>
  <si>
    <t>Total de  Activos  No Circulantes</t>
  </si>
  <si>
    <t>HACIENDA PÚBLICA/ PATRIMONIO</t>
  </si>
  <si>
    <t>TOTAL DEL  ACTIVO</t>
  </si>
  <si>
    <t>Hacienda Pública/Patrimonio Contribuido</t>
  </si>
  <si>
    <t>Aportaciones</t>
  </si>
  <si>
    <t>Donaciones de Capital</t>
  </si>
  <si>
    <t>Actualización de la Hacienda Pública / Patrimonio</t>
  </si>
  <si>
    <t>Hacienda Pública/Patrimonio Generado</t>
  </si>
  <si>
    <t>Resultados del Ejercicio (Ahorro / Desahorro)</t>
  </si>
  <si>
    <t>Resultados de Ejercicios Anteriores</t>
  </si>
  <si>
    <t>Revalúos</t>
  </si>
  <si>
    <t>Reservas</t>
  </si>
  <si>
    <t>Rectificaciones de Resultados de Ejercicios Anteriores</t>
  </si>
  <si>
    <t>Exceso o Insuficiencia en la Actualización de la Hacienda Publica/Patrimonio</t>
  </si>
  <si>
    <t>Resultado por Posición Monetaria</t>
  </si>
  <si>
    <t>Resultado por Tenencia de Activos no Monetarios</t>
  </si>
  <si>
    <t>Total Hacienda Pública/ Patrimonio</t>
  </si>
  <si>
    <t>TOTAL DEL  PASIVO Y HACIENDA PÚBLICA / PATRIMONIO</t>
  </si>
  <si>
    <t>Bajo protesta de decir verdad declaramos que los Estados Financieros y sus Notas son razonablemente correctos y responsabilidad del emisor</t>
  </si>
  <si>
    <t>Nombre de quien autoriza</t>
  </si>
  <si>
    <t>Nombre de quien elabora</t>
  </si>
  <si>
    <t>Estado de Actividades</t>
  </si>
  <si>
    <t>Concepto</t>
  </si>
  <si>
    <t>INGRESOS Y OTROS BENEFICIOS</t>
  </si>
  <si>
    <t>GASTOS Y OTRAS PÉRDIDAS</t>
  </si>
  <si>
    <t>Ingresos de la Gestión</t>
  </si>
  <si>
    <t>Gastos de  Funcionamiento</t>
  </si>
  <si>
    <t>Impuestos</t>
  </si>
  <si>
    <t xml:space="preserve">Servicios Personales  </t>
  </si>
  <si>
    <t xml:space="preserve">Cuotas y Aportaciones de Seguridad Social </t>
  </si>
  <si>
    <t>Materiales y Suministros</t>
  </si>
  <si>
    <t>Contribuciones de Mejoras</t>
  </si>
  <si>
    <t>Servicios Generales</t>
  </si>
  <si>
    <t>Derechos</t>
  </si>
  <si>
    <t>Productos de Tipo Corriente</t>
  </si>
  <si>
    <t>Transferencias, Asignaciones, Subsidios y Otras Ayudas</t>
  </si>
  <si>
    <t>Aprovechamientos de Tipo Corriente</t>
  </si>
  <si>
    <t>Transferencias Internas y Asignaciones al Sector Público</t>
  </si>
  <si>
    <t>Ingresos por Venta de Bienes y Servicios</t>
  </si>
  <si>
    <t>Transferencias al Resto del Sector Público</t>
  </si>
  <si>
    <t>Ingresos no Comprendidos en las Fracciones de la Ley de Ingresos Causados en Ejercicios Fiscales Anteriores Pendientes de Liquidación o Pago</t>
  </si>
  <si>
    <t>Subsidios y Subvenciones</t>
  </si>
  <si>
    <t>Ayudas Sociales</t>
  </si>
  <si>
    <t>Participaciones, Aportaciones, Transferencias, Asignaciones, Subsidios y Otras Ayudas</t>
  </si>
  <si>
    <t>Pensiones y Jubilaciones</t>
  </si>
  <si>
    <t>Participaciones y Aportaciones</t>
  </si>
  <si>
    <t>Transferencias a Fideicomisos, Mandatos y Contratos Análogos</t>
  </si>
  <si>
    <t>Transferencias, Asignaciones, Subsidios y Otras ayudas</t>
  </si>
  <si>
    <t>Transferencias a la Seguridad Social</t>
  </si>
  <si>
    <t>Donativos</t>
  </si>
  <si>
    <t>Otros Ingresos y Beneficios</t>
  </si>
  <si>
    <t>Transferencias al Exterior</t>
  </si>
  <si>
    <t xml:space="preserve">Ingresos Financieros  </t>
  </si>
  <si>
    <t>Incremento por Variación de Inventarios</t>
  </si>
  <si>
    <t>Disminución del Exceso de Estimaciones por Pérdida o Deterioro u Obsolescencia</t>
  </si>
  <si>
    <t>Participaciones</t>
  </si>
  <si>
    <t>Disminución del Exceso de Provisiones</t>
  </si>
  <si>
    <t>Otros Ingresos y Beneficios Varios</t>
  </si>
  <si>
    <t>Convenios</t>
  </si>
  <si>
    <t>Total de Ingresos y Otros Beneficios</t>
  </si>
  <si>
    <t>Intereses, Comisiones y Otros Gastos de la Deuda Pública</t>
  </si>
  <si>
    <t>Intereses de la Deuda Pública</t>
  </si>
  <si>
    <t>Comisiones de la Deuda Pública</t>
  </si>
  <si>
    <t>Gastos de la Deuda Pública</t>
  </si>
  <si>
    <t>Costo por Coberturas</t>
  </si>
  <si>
    <t>Apoyos Financieros</t>
  </si>
  <si>
    <t>Otros Gastos y Pérdidas Extraordinarias</t>
  </si>
  <si>
    <t>Estimaciones, Depreciaciones, Deterioros, Obsolescencia y Amortizaciones</t>
  </si>
  <si>
    <t>Provisiones</t>
  </si>
  <si>
    <t>Disminución de Inventarios</t>
  </si>
  <si>
    <t>Aumento por Insuficiencia de Estimaciones por Pérdida o Deterioro y Obsolescencia</t>
  </si>
  <si>
    <t>Aumento por Insuficiencia de Provisiones</t>
  </si>
  <si>
    <t>Otros Gastos</t>
  </si>
  <si>
    <t>Inversión Pública</t>
  </si>
  <si>
    <t xml:space="preserve">Inversión Pública no Capitalizable </t>
  </si>
  <si>
    <t>Total de Gastos y Otras Pérdidas</t>
  </si>
  <si>
    <t>Resultados del Ejercicio  (Ahorro/Desahorro)</t>
  </si>
  <si>
    <t>Estado de Variación en la Hacienda Pública</t>
  </si>
  <si>
    <t>(pesos)</t>
  </si>
  <si>
    <t xml:space="preserve"> </t>
  </si>
  <si>
    <t>Hacienda Pública/Patrimonio Generado de Ejercicios Anteriores</t>
  </si>
  <si>
    <t>Hacienda Pública/Patrimonio Generado del Ejercicio</t>
  </si>
  <si>
    <t>TOTAL</t>
  </si>
  <si>
    <t xml:space="preserve">Aportaciones </t>
  </si>
  <si>
    <t>Actualización de la Hacienda Pública/Patrimonio</t>
  </si>
  <si>
    <t>Resultados del Ejercicio (Ahorro/Desahorro)</t>
  </si>
  <si>
    <t xml:space="preserve">Revalúos  </t>
  </si>
  <si>
    <t>Estado de Flujos de Efectivo</t>
  </si>
  <si>
    <t>Flujos de Efectivo de las Actividades de Operación</t>
  </si>
  <si>
    <t xml:space="preserve">Flujos de Efectivo de las Actividades de Inversión </t>
  </si>
  <si>
    <t>Origen</t>
  </si>
  <si>
    <t>Cuotas y Aportaciones de Seguridad Social</t>
  </si>
  <si>
    <t>Contribuciones de mejoras</t>
  </si>
  <si>
    <t>Aplicación</t>
  </si>
  <si>
    <t>Otras Aplicaciones de Inversión</t>
  </si>
  <si>
    <t>Flujos Netos de Efectivo por Actividades de Inversión</t>
  </si>
  <si>
    <t>Flujo de Efectivo de las Actividades de Financiamiento</t>
  </si>
  <si>
    <t>Servicios Personales</t>
  </si>
  <si>
    <t>Endeudamiento Neto</t>
  </si>
  <si>
    <t xml:space="preserve">   Interno</t>
  </si>
  <si>
    <t>Transferencias al resto del Sector Público</t>
  </si>
  <si>
    <t xml:space="preserve">   Externo</t>
  </si>
  <si>
    <t xml:space="preserve">Subsidios y Subvenciones </t>
  </si>
  <si>
    <t>Servicios de la Deuda</t>
  </si>
  <si>
    <t xml:space="preserve">Participaciones </t>
  </si>
  <si>
    <t>Flujos netos de Efectivo por Actividades de Financiamiento</t>
  </si>
  <si>
    <t>Flujos Netos de Efectivo por Actividades de Operación</t>
  </si>
  <si>
    <t xml:space="preserve">Incremento/Disminución Neta en el Efectivo y Equivalentes al Efectivo </t>
  </si>
  <si>
    <t>Efectivo y Equivalentes al Efectivo al inicio del Ejercicio</t>
  </si>
  <si>
    <t>Efectivo y Equivalentes al Efectivo al final del Ejercicio</t>
  </si>
  <si>
    <t>Estado Analítico del Activo</t>
  </si>
  <si>
    <t>Saldo Inicial</t>
  </si>
  <si>
    <t>Cargos del Periodo</t>
  </si>
  <si>
    <t>Abonos del Periodo</t>
  </si>
  <si>
    <t>Saldo Final</t>
  </si>
  <si>
    <t>Variación del Periodo</t>
  </si>
  <si>
    <t>4 =(1+2-3)</t>
  </si>
  <si>
    <t>(4-1)</t>
  </si>
  <si>
    <t xml:space="preserve">Bienes Muebles </t>
  </si>
  <si>
    <t>Estado Analítico de la Deuda y Otros Pasivos</t>
  </si>
  <si>
    <t>Denominación de las Deudas</t>
  </si>
  <si>
    <t xml:space="preserve">Moneda de Contratación  </t>
  </si>
  <si>
    <t>Institución o País Acreedor</t>
  </si>
  <si>
    <t>Saldo Inicial del Periodo</t>
  </si>
  <si>
    <t>Saldo Final del Periodo</t>
  </si>
  <si>
    <t>DEUDA PÚBLICA</t>
  </si>
  <si>
    <t xml:space="preserve">Corto Plazo               </t>
  </si>
  <si>
    <t>Deuda Interna</t>
  </si>
  <si>
    <t>Instituciones de Crédito</t>
  </si>
  <si>
    <t>Títulos y Valores</t>
  </si>
  <si>
    <t>Arrendamientos Financieros</t>
  </si>
  <si>
    <t>Deuda Externa</t>
  </si>
  <si>
    <t>Organismos Financieros Internacionales</t>
  </si>
  <si>
    <t>Deuda Bilateral</t>
  </si>
  <si>
    <t xml:space="preserve">              Subtotal a Corto Plazo</t>
  </si>
  <si>
    <t xml:space="preserve">Largo Plazo           </t>
  </si>
  <si>
    <t xml:space="preserve">                Subtotal a Largo Plazo</t>
  </si>
  <si>
    <t>Otros Pasivos</t>
  </si>
  <si>
    <t xml:space="preserve">                Total Deuda y Otros Pasivos</t>
  </si>
  <si>
    <t>Estado de Cambios en la Situación Financiera</t>
  </si>
  <si>
    <t>Exceso o Insuficiencia en la Actualización de la Hacienda Pública/Patrimonio</t>
  </si>
  <si>
    <t>Estado Analítico de Ingresos</t>
  </si>
  <si>
    <t>Rubro de Ingresos</t>
  </si>
  <si>
    <t>Ingreso</t>
  </si>
  <si>
    <t>Diferencia</t>
  </si>
  <si>
    <t>Estimado</t>
  </si>
  <si>
    <t>Modificado</t>
  </si>
  <si>
    <t>Devengado</t>
  </si>
  <si>
    <t>Recaudado</t>
  </si>
  <si>
    <t>Productos</t>
  </si>
  <si>
    <t>Aprovechamientos</t>
  </si>
  <si>
    <t>Ingresos Derivados de Financiamientos</t>
  </si>
  <si>
    <t>Total</t>
  </si>
  <si>
    <t>Ingresos derivados de financiamiento</t>
  </si>
  <si>
    <t>Estado Analítico del Ejercicio del Presupuesto de Egresos</t>
  </si>
  <si>
    <t>Egresos</t>
  </si>
  <si>
    <t>Subejercicio</t>
  </si>
  <si>
    <t>Aprobado</t>
  </si>
  <si>
    <t>Ampliaciones/ (Reducciones)</t>
  </si>
  <si>
    <t>Pagado</t>
  </si>
  <si>
    <t>3 = (1 + 2 )</t>
  </si>
  <si>
    <t>6 = ( 3 - 4 )</t>
  </si>
  <si>
    <t>Total del Gasto</t>
  </si>
  <si>
    <t>Clasificación Económica (por Tipo de Gasto)</t>
  </si>
  <si>
    <t xml:space="preserve">Egresos </t>
  </si>
  <si>
    <t>Gasto Corriente</t>
  </si>
  <si>
    <t>Gasto de Capital</t>
  </si>
  <si>
    <t>Amortización de la Deuda y Disminución de Pasivos</t>
  </si>
  <si>
    <t>Clasificación por Objeto del Gasto (Capítulo y Concepto)</t>
  </si>
  <si>
    <t>Bienes Muebles, Inmuebles e Intangibles</t>
  </si>
  <si>
    <t>Inversiones Financieras y Otras Provisiones</t>
  </si>
  <si>
    <t>Deuda Pública</t>
  </si>
  <si>
    <t>Clasificación Funcional (Finalidad y Función)</t>
  </si>
  <si>
    <t>Gobierno</t>
  </si>
  <si>
    <t>Desarrollo Social</t>
  </si>
  <si>
    <t>Desarrollo Económico</t>
  </si>
  <si>
    <t>Identificación de Crédito o Instrumento</t>
  </si>
  <si>
    <t>Colocación</t>
  </si>
  <si>
    <t>Amortización</t>
  </si>
  <si>
    <t xml:space="preserve">Endeudamiento Neto </t>
  </si>
  <si>
    <t>A</t>
  </si>
  <si>
    <t>B</t>
  </si>
  <si>
    <t>C = A - B</t>
  </si>
  <si>
    <t>Creditos Bancarios</t>
  </si>
  <si>
    <t>Total Créditos Bancarios</t>
  </si>
  <si>
    <t>Otros Instrumentos de Deuda</t>
  </si>
  <si>
    <t>Total Otros Instrumentos de Deuda</t>
  </si>
  <si>
    <t>Intereses de la Deuda</t>
  </si>
  <si>
    <t>Créditos Bancarios</t>
  </si>
  <si>
    <t>Nombre del Ente Público</t>
  </si>
  <si>
    <t>Indicadores de Postura Fiscal</t>
  </si>
  <si>
    <r>
      <t xml:space="preserve">Pagado </t>
    </r>
    <r>
      <rPr>
        <b/>
        <vertAlign val="superscript"/>
        <sz val="9"/>
        <color indexed="8"/>
        <rFont val="Arial"/>
        <family val="2"/>
      </rPr>
      <t>3</t>
    </r>
  </si>
  <si>
    <t>I. Ingresos Presupuestarios (I=1+2)</t>
  </si>
  <si>
    <r>
      <t xml:space="preserve">1. Ingresos del Gobierno de la Entidad Federativa </t>
    </r>
    <r>
      <rPr>
        <b/>
        <vertAlign val="superscript"/>
        <sz val="9"/>
        <color indexed="8"/>
        <rFont val="Arial"/>
        <family val="2"/>
      </rPr>
      <t>1</t>
    </r>
  </si>
  <si>
    <r>
      <t xml:space="preserve">2. Ingresos del Sector Paraestatal </t>
    </r>
    <r>
      <rPr>
        <b/>
        <vertAlign val="superscript"/>
        <sz val="9"/>
        <color indexed="8"/>
        <rFont val="Arial"/>
        <family val="2"/>
      </rPr>
      <t>1</t>
    </r>
  </si>
  <si>
    <t>II. Egresos Presupuestarios (II=3+4)</t>
  </si>
  <si>
    <r>
      <t xml:space="preserve">3. Egresos del Gobierno de la Entidad Federativa </t>
    </r>
    <r>
      <rPr>
        <b/>
        <vertAlign val="superscript"/>
        <sz val="9"/>
        <color indexed="8"/>
        <rFont val="Arial"/>
        <family val="2"/>
      </rPr>
      <t>2</t>
    </r>
  </si>
  <si>
    <r>
      <t xml:space="preserve">4. Egresos del Sector Paraestatal </t>
    </r>
    <r>
      <rPr>
        <b/>
        <vertAlign val="superscript"/>
        <sz val="9"/>
        <color indexed="8"/>
        <rFont val="Arial"/>
        <family val="2"/>
      </rPr>
      <t>2</t>
    </r>
  </si>
  <si>
    <t>III. Balance Presupuestario (Superávit o Déficit) (III = I - II)</t>
  </si>
  <si>
    <t>III. Balance presupuestario (Superávit o Déficit)</t>
  </si>
  <si>
    <t>IV. Intereses, Comisiones y Gastos de la Deuda</t>
  </si>
  <si>
    <t>V. Balance Primario (Superávit o Déficit) (V= III - IV)</t>
  </si>
  <si>
    <t>A. Financiamiento</t>
  </si>
  <si>
    <t>B.  Amortización de la deuda</t>
  </si>
  <si>
    <t>C. Endeudamiento ó desendeudamiento (C = A - B)</t>
  </si>
  <si>
    <t>2.  Los egresos que se presentan son los egresos presupuestarios totales sin incluir los egresos por amortización. Los egresos del Gobierno de la Entidad Federativa corresponden a los del Poder Ejecutivo, Legislativo, Judicial y Órganos Autónomos</t>
  </si>
  <si>
    <t>3.  Para Ingresos se reportan los ingresos recaudados; para egresos se reportan los egresos pagados</t>
  </si>
  <si>
    <t>Gasto por Categoría Programática</t>
  </si>
  <si>
    <t>Programas</t>
  </si>
  <si>
    <t>Subsidios: Sector Social y Privado o Entidades Federativas y Municipios</t>
  </si>
  <si>
    <t>Sujetos a Reglas de Operación</t>
  </si>
  <si>
    <t>Otros Subsidios</t>
  </si>
  <si>
    <t>Desempeño de las Funciones</t>
  </si>
  <si>
    <t>Prestación de Servicios Públicos</t>
  </si>
  <si>
    <t>Provisión de Bienes Públicos</t>
  </si>
  <si>
    <t>Planeación, seguimiento y evaluación de políticas públicas</t>
  </si>
  <si>
    <t>Promoción y fomento</t>
  </si>
  <si>
    <t>Regulación y supervisión</t>
  </si>
  <si>
    <t>Funciones de las Fuerzas Armadas (Únicamente Gobierno Federal)</t>
  </si>
  <si>
    <t>Específicos</t>
  </si>
  <si>
    <t>Proyectos de Inversión</t>
  </si>
  <si>
    <t>Administrativos y de Apoyo</t>
  </si>
  <si>
    <t>Apoyo al proceso presupuestario y para mejorar la eficiencia institucional</t>
  </si>
  <si>
    <t>Apoyo a la función pública y al mejoramiento de la gestión</t>
  </si>
  <si>
    <t>Operaciones ajenas</t>
  </si>
  <si>
    <t>Compromisos</t>
  </si>
  <si>
    <t>Obligaciones de cumplimiento de resolución jurisdiccional</t>
  </si>
  <si>
    <t>Desastres Naturales</t>
  </si>
  <si>
    <t>Obligaciones</t>
  </si>
  <si>
    <t>Pensiones y jubilaciones</t>
  </si>
  <si>
    <t>Aportaciones a la seguridad social</t>
  </si>
  <si>
    <t>Aportaciones a fondos de estabilización</t>
  </si>
  <si>
    <t>Aportaciones a fondos de inversión y reestructura de pensiones</t>
  </si>
  <si>
    <t>Programas de Gasto Federalizado (Gobierno Federal)</t>
  </si>
  <si>
    <t>Gasto Federalizado</t>
  </si>
  <si>
    <t>Participaciones a entidades federativas y municipios</t>
  </si>
  <si>
    <t>Costo financiero, deuda o apoyos a deudores y ahorradores de la banca</t>
  </si>
  <si>
    <t>Adeudos de ejercicios fiscales anteriores</t>
  </si>
  <si>
    <t>Código</t>
  </si>
  <si>
    <t>Descripción del Bien Mueble</t>
  </si>
  <si>
    <t>Valor en libros</t>
  </si>
  <si>
    <t>Descripción del Bien Inmueble</t>
  </si>
  <si>
    <t>Relación de cuentas bancarias productivas específicas</t>
  </si>
  <si>
    <t>Fondo, Programa o Convenio</t>
  </si>
  <si>
    <t>Datos de la Cuenta Bancaria</t>
  </si>
  <si>
    <t>Institución Bancaria</t>
  </si>
  <si>
    <t>Número de Cuenta</t>
  </si>
  <si>
    <t>Directora General</t>
  </si>
  <si>
    <t>LCP Gerardo Garavito Aguirre.</t>
  </si>
  <si>
    <t>HOGAR CABAÑAS.</t>
  </si>
  <si>
    <t>Coord. Depto. De Contabilidad.</t>
  </si>
  <si>
    <t>Directora General.</t>
  </si>
  <si>
    <t>L.C.P. Gerardo Garavito Aguirre.</t>
  </si>
  <si>
    <t>Informe de Pasivos Contingentes</t>
  </si>
  <si>
    <t>20 dias por año laborado:</t>
  </si>
  <si>
    <t>Primas de Antigüedad:</t>
  </si>
  <si>
    <t>Indemnización por 90 dias:</t>
  </si>
  <si>
    <t>Nombre de quien Autoriza</t>
  </si>
  <si>
    <t>Nombre de quien Elabora.</t>
  </si>
  <si>
    <t>Coord. Depto. Contabilidad.</t>
  </si>
  <si>
    <t>HOGAR CABAÑAS</t>
  </si>
  <si>
    <t>NINGUNO</t>
  </si>
  <si>
    <r>
      <t xml:space="preserve">Recaudado </t>
    </r>
    <r>
      <rPr>
        <b/>
        <vertAlign val="superscript"/>
        <sz val="9"/>
        <color indexed="8"/>
        <rFont val="Arial"/>
        <family val="2"/>
      </rPr>
      <t>3</t>
    </r>
  </si>
  <si>
    <t>PG Y PY DE INVERSION</t>
  </si>
  <si>
    <t xml:space="preserve">MAQUINA PARA SOLDAR </t>
  </si>
  <si>
    <t>BANCO BANORTE SA</t>
  </si>
  <si>
    <t>0577817151</t>
  </si>
  <si>
    <t>BANCO BANSI SA</t>
  </si>
  <si>
    <t>0097195633</t>
  </si>
  <si>
    <t>LCP Gerardo Garavito Aguirre</t>
  </si>
  <si>
    <t>Clasificación Administrativa</t>
  </si>
  <si>
    <t>Nombre de quien Elabora</t>
  </si>
  <si>
    <t>Otros Orígenes de Inversión</t>
  </si>
  <si>
    <t>Cuenta Pública</t>
  </si>
  <si>
    <t>Hogar Cabañas</t>
  </si>
  <si>
    <t xml:space="preserve">Información </t>
  </si>
  <si>
    <t>Presupuestaria</t>
  </si>
  <si>
    <t>Programatica</t>
  </si>
  <si>
    <t>Anexos</t>
  </si>
  <si>
    <t xml:space="preserve">1.  Los Ingresos que se presentan son los ingresos presupuestarios totales sin incluir los ingresos por financiamientos. </t>
  </si>
  <si>
    <t>Los Ingresos del Gobierno de la Entidad Federativa corresponden a los del Poder Ejecutivo, Legislativo Judicial y Autónomos</t>
  </si>
  <si>
    <t>Programa de Atención y formación integral de las Niñas, Niños y Adolescentes en situación de vulnerabilidad.</t>
  </si>
  <si>
    <t xml:space="preserve">TUMBA NO. 25  PANTEON GUADALAJARA </t>
  </si>
  <si>
    <t>TUMBA NO. 41 Y 42 PANTEON GUADALAJARA</t>
  </si>
  <si>
    <t>INDICADORES DE RESULTADOS DEL PROGRAMA PRESUPUESTARIO</t>
  </si>
  <si>
    <t>Relación de esquemas bursátiles y de coberturas financieras</t>
  </si>
  <si>
    <t>(Artículo 46, último párrafo LGCG)</t>
  </si>
  <si>
    <t>formato libre</t>
  </si>
  <si>
    <t>Identificación del Instrumento</t>
  </si>
  <si>
    <t>Interés Ganado</t>
  </si>
  <si>
    <t>Valor Actual</t>
  </si>
  <si>
    <t>a</t>
  </si>
  <si>
    <t>b</t>
  </si>
  <si>
    <t>c= a+b</t>
  </si>
  <si>
    <t>Total otros instrumentos</t>
  </si>
  <si>
    <t xml:space="preserve"> TOTAL GENERAL</t>
  </si>
  <si>
    <t>En cumplimiento a lo dispuesto al Artículo 46, último párrafo de la Ley General de Contabilidad  Gubernamental</t>
  </si>
  <si>
    <t>Bursátiles y de cobertura financiera que relacionar.</t>
  </si>
  <si>
    <t xml:space="preserve"> NO APLICA</t>
  </si>
  <si>
    <t>NO APLICA</t>
  </si>
  <si>
    <t>Otros instrumentos de Bursatilización.</t>
  </si>
  <si>
    <t>Transferencias, Asignaciones y Subsidios y Otras Ayudas</t>
  </si>
  <si>
    <t>Otros Orígenes de Operación</t>
  </si>
  <si>
    <t>Otros Orígenes de Financiamiento</t>
  </si>
  <si>
    <t>Otras Aplicaciones de Financiamiento</t>
  </si>
  <si>
    <t>Cood. Depto. De Contabilidad</t>
  </si>
  <si>
    <t>Cuenta Pública 2018</t>
  </si>
  <si>
    <t>Contable</t>
  </si>
  <si>
    <t>Coord. Depto. de Contabilidad.</t>
  </si>
  <si>
    <t>POR LA DEVOLUCION DEL DIF JALISCO Y AJUSTE 720</t>
  </si>
  <si>
    <t>Otras Aplicaciones de Operación (Bienes muebles e inms).</t>
  </si>
  <si>
    <t>En cumplimiento a lo dispuesto por los artículos 46m fracción I, incidos d y 52 de la Ley General de Contabilidad Gubernamental, en relación al Informe sobre Pasivos Contingentes, se aclara que el Hogar Cabañas cuenta con pasivos contingentes que deriven de alguna obligación posible presente o futura, cuya existencia y/o realización sea incierta, y en consecuencia pudieran darse algun pago  de los supuestos anteriormente mencionados.</t>
  </si>
  <si>
    <t>Lo anterior de conformidad con lo establecido en el capítulo VII, numeral III, inciso g del Manual de Contabilidad Gubernamental emitido por el CONAC, donde se establece en términos generales que:</t>
  </si>
  <si>
    <t>"Los pasivos contingentes son obligaciones que tienen su origen en hechos específicos e independientes del pasado que en el futuro pueden ocurrir o no y,  de acuerdo con lo que acontezca, desaparecen o se convierten en pasivos reales por ejemplo: juicios, garantías, avales, costo de planes de pensiones, jubilaciones, etc."</t>
  </si>
  <si>
    <t>Cuentas de obligaciones laborales</t>
  </si>
  <si>
    <t>Nombre de la cuenta</t>
  </si>
  <si>
    <t xml:space="preserve">Deudor </t>
  </si>
  <si>
    <t>Acreedor</t>
  </si>
  <si>
    <t>Cuentas de orden Contable</t>
  </si>
  <si>
    <t>Demandas judiciales en proceso de</t>
  </si>
  <si>
    <t>Resolución de demandas en Procesos</t>
  </si>
  <si>
    <t>Obligaciones Laborales</t>
  </si>
  <si>
    <t>Laborales Obligaciones</t>
  </si>
  <si>
    <t>* Cuantificación aproximada, debido a la aplicación de salarios caídos y horas extras posibles a reconocer.</t>
  </si>
  <si>
    <t>Por la naturaleza y conceptos respecto de los cuales se llevan a cabo procedimientos en la Institución, ya sean de carácter civil ( únicamente en materia familiar), de amparo y quejas en materia de Derechos Humanos, las mismas no implicarán nunca una prestación u obligación pecuniaria a la que se pudiera condenar al sujeto obligado, por lo que no se consideraran un Pasivo Contingente.  </t>
  </si>
  <si>
    <t>Las notas a los Estados Financieros se anexan en una archivo word</t>
  </si>
  <si>
    <t>Ente Publico:</t>
  </si>
  <si>
    <t>0154-0007-000</t>
  </si>
  <si>
    <t>1 PODADORA</t>
  </si>
  <si>
    <t>0154-0010-000</t>
  </si>
  <si>
    <t>MAQUINA DUPLICADORA DE LLAVES</t>
  </si>
  <si>
    <t>0154-0014-000</t>
  </si>
  <si>
    <t>SILLAS DE VINIL COLOR VERDE</t>
  </si>
  <si>
    <t>0154-0019-000</t>
  </si>
  <si>
    <t>LARINGOSCOPIO MARCA RIESTER</t>
  </si>
  <si>
    <t>0154-0040-000</t>
  </si>
  <si>
    <t>'60 COMODAS ROPERO.</t>
  </si>
  <si>
    <t>0154-0041-000</t>
  </si>
  <si>
    <t>'60 MESAS DE MADERA</t>
  </si>
  <si>
    <t>0154-0045-000</t>
  </si>
  <si>
    <t>4 CUNAS</t>
  </si>
  <si>
    <t>0154-0046-000</t>
  </si>
  <si>
    <t>3 CUNAS</t>
  </si>
  <si>
    <t>0154-0051-000</t>
  </si>
  <si>
    <t>'360 SILLAS GRIS OBSCURO.</t>
  </si>
  <si>
    <t>0154-0052-000</t>
  </si>
  <si>
    <t>EQUIPO DE SONIDO</t>
  </si>
  <si>
    <t>0154-0055-000</t>
  </si>
  <si>
    <t>'1 CARRITO DE MANDADO.</t>
  </si>
  <si>
    <t>0154-0056-000</t>
  </si>
  <si>
    <t>MOTOBOMBA</t>
  </si>
  <si>
    <t>0154-0058-000</t>
  </si>
  <si>
    <t>SILLAS CORTE DE PELO</t>
  </si>
  <si>
    <t>0154-0060-000</t>
  </si>
  <si>
    <t>ESCRITORIO ROCKFORD</t>
  </si>
  <si>
    <t>0154-0061-000</t>
  </si>
  <si>
    <t>LAMPARA OPTILUX</t>
  </si>
  <si>
    <t>0154-0062-000</t>
  </si>
  <si>
    <t>SCALER NEUMATICO</t>
  </si>
  <si>
    <t>0154-0064-000</t>
  </si>
  <si>
    <t>BOMBA MODELO J6-KB</t>
  </si>
  <si>
    <t>0154-0065-000</t>
  </si>
  <si>
    <t>ESMERIL BOSH 1800 WA</t>
  </si>
  <si>
    <t>0154-0066-000</t>
  </si>
  <si>
    <t>'3 LOCKERS METS DE 4 PUERTAS</t>
  </si>
  <si>
    <t>0154-0067-000</t>
  </si>
  <si>
    <t>SOFA MILAN</t>
  </si>
  <si>
    <t>0154-0069-000</t>
  </si>
  <si>
    <t>21 SOFAS</t>
  </si>
  <si>
    <t>0154-0070-000</t>
  </si>
  <si>
    <t>'7 SOFA MODELO MILAN</t>
  </si>
  <si>
    <t>0154-0072-000</t>
  </si>
  <si>
    <t>18 SOFAS MILAN</t>
  </si>
  <si>
    <t>0154-0073-000</t>
  </si>
  <si>
    <t>FAX MCA CANNON FAXPHONE 11</t>
  </si>
  <si>
    <t>0154-0074-000</t>
  </si>
  <si>
    <t>ENFRIADOR DE AIRE MOD R-45-2</t>
  </si>
  <si>
    <t>0154-0079-000</t>
  </si>
  <si>
    <t>RI. ESTETOSCOPIO LITTMAN</t>
  </si>
  <si>
    <t>0154-0080-000</t>
  </si>
  <si>
    <t>ESCRITORIO SECRETARIAL</t>
  </si>
  <si>
    <t>0154-0082-000</t>
  </si>
  <si>
    <t>35 ROPEROS</t>
  </si>
  <si>
    <t>0154-0083-000</t>
  </si>
  <si>
    <t>'8 SILLAS INFANTILES</t>
  </si>
  <si>
    <t>0154-0084-000</t>
  </si>
  <si>
    <t>'3 ARCHIVEROS METALICOS</t>
  </si>
  <si>
    <t>0154-0085-000</t>
  </si>
  <si>
    <t>FAX MODEM 33.6 KBPS</t>
  </si>
  <si>
    <t>0154-0086-000</t>
  </si>
  <si>
    <t>'6 CUNAS DE MADERA</t>
  </si>
  <si>
    <t>0154-0089-000</t>
  </si>
  <si>
    <t>TELEFONO UNILINEA STD. ROJO</t>
  </si>
  <si>
    <t>0154-0090-000</t>
  </si>
  <si>
    <t>GABINETE UNIVERSAL METALICO</t>
  </si>
  <si>
    <t>0154-0099-000</t>
  </si>
  <si>
    <t>25 ROPEROS</t>
  </si>
  <si>
    <t>0154-0102-000</t>
  </si>
  <si>
    <t>'6 CUNAS INFANTILES</t>
  </si>
  <si>
    <t>0154-0107-000</t>
  </si>
  <si>
    <t>ARCHIVERO METALICO 3 GAVETAS</t>
  </si>
  <si>
    <t>0154-0108-000</t>
  </si>
  <si>
    <t>'2 ARCHIVEROS C/3 GAVETAS</t>
  </si>
  <si>
    <t>0154-0110-000</t>
  </si>
  <si>
    <t>'2 TELEFONOS UNILINEA STD.</t>
  </si>
  <si>
    <t>0154-0111-000</t>
  </si>
  <si>
    <t>UNIDAD DENTAL</t>
  </si>
  <si>
    <t>0154-0113-000</t>
  </si>
  <si>
    <t>ORILLADORA DE PASTO</t>
  </si>
  <si>
    <t>0154-0115-000</t>
  </si>
  <si>
    <t>'2 CONGELADORES FRIGIDAIRE MCF</t>
  </si>
  <si>
    <t>0154-0116-000</t>
  </si>
  <si>
    <t>'2 ANDADERAS ESPECIALES</t>
  </si>
  <si>
    <t>0154-0117-000</t>
  </si>
  <si>
    <t>'2 MESES DE COMPUTADORA</t>
  </si>
  <si>
    <t>0154-0119-000</t>
  </si>
  <si>
    <t>'1 MESA DE L.20 X 60 CMS.ENCIN</t>
  </si>
  <si>
    <t>0154-0121-000</t>
  </si>
  <si>
    <t>PIANO CLAVINOVA YAMAHA CLP840</t>
  </si>
  <si>
    <t>0154-0126-000</t>
  </si>
  <si>
    <t>'7 ANAQUELES C/DIVISIONES</t>
  </si>
  <si>
    <t>0154-0135-000</t>
  </si>
  <si>
    <t>BASCULA  WELTER 50K.</t>
  </si>
  <si>
    <t>0154-0136-000</t>
  </si>
  <si>
    <t>'2 TELEFONOS PANASONIC MOD-KXTS5</t>
  </si>
  <si>
    <t>0154-0137-000</t>
  </si>
  <si>
    <t>'2 TELEFONOS UNILINEA</t>
  </si>
  <si>
    <t>0154-0138-000</t>
  </si>
  <si>
    <t>'5 ANAQUELES DE 1 MT C ENTREPA</t>
  </si>
  <si>
    <t>0154-0142-000</t>
  </si>
  <si>
    <t>0154-0143-000</t>
  </si>
  <si>
    <t>'3 ANAQUELES C/3 ENTREPAÑOS</t>
  </si>
  <si>
    <t>0154-0144-000</t>
  </si>
  <si>
    <t>ANAQUEL 2.20 MTS.C/6 ENTREPAÑ</t>
  </si>
  <si>
    <t>0154-0145-000</t>
  </si>
  <si>
    <t>'2 TELEFONOS PANASONIC KXT510</t>
  </si>
  <si>
    <t>0154-0146-000</t>
  </si>
  <si>
    <t>'2 CARRITOS DE SUPERMERCADO</t>
  </si>
  <si>
    <t>0154-0147-000</t>
  </si>
  <si>
    <t>'2 TELEFONOS PANASONIC KXTS5</t>
  </si>
  <si>
    <t>0154-0148-000</t>
  </si>
  <si>
    <t>'1 MESA 60X40 CMS C RODAJAS TU</t>
  </si>
  <si>
    <t>0154-0149-000</t>
  </si>
  <si>
    <t>ARCHIVERO DE MADERA 3 GAVETAS</t>
  </si>
  <si>
    <t>0154-0150-000</t>
  </si>
  <si>
    <t>'2 CARRITOS DE SUPER</t>
  </si>
  <si>
    <t>0154-0152-000</t>
  </si>
  <si>
    <t>CALEFACTOR ACEI</t>
  </si>
  <si>
    <t>0154-0153-000</t>
  </si>
  <si>
    <t>TEATRINO DE MADERA P/KINDER</t>
  </si>
  <si>
    <t>0154-0154-000</t>
  </si>
  <si>
    <t>TELEFONO PANASONIC MOD KXT55</t>
  </si>
  <si>
    <t>0154-0155-000</t>
  </si>
  <si>
    <t>MAQ ESC OLYMPIA MOD SG-3</t>
  </si>
  <si>
    <t>0154-0156-000</t>
  </si>
  <si>
    <t>SILLA SECRETARIAL MOD-MT100</t>
  </si>
  <si>
    <t>0154-0157-000</t>
  </si>
  <si>
    <t>'18 LOCKERS METALICOS 5 PUERTA</t>
  </si>
  <si>
    <t>0154-0160-000</t>
  </si>
  <si>
    <t>300 SILLAS</t>
  </si>
  <si>
    <t>0154-0161-000</t>
  </si>
  <si>
    <t>'2 ALTAVOZ DE IBIN.</t>
  </si>
  <si>
    <t>0154-0162-000</t>
  </si>
  <si>
    <t>'12 ANAQUELES DE 2.40 MTS.</t>
  </si>
  <si>
    <t>0154-0168-000</t>
  </si>
  <si>
    <t>'100 SILLAS,20 MESAS,80 SILLIT</t>
  </si>
  <si>
    <t>0154-0169-000</t>
  </si>
  <si>
    <t>'10 MESAS Y 40 SILLAS INFANTIL</t>
  </si>
  <si>
    <t>0154-0170-000</t>
  </si>
  <si>
    <t>SILLA DE RUEDAS ECO DE RAYOS</t>
  </si>
  <si>
    <t>0154-0173-000</t>
  </si>
  <si>
    <t>TELEFONO PANASONIC UNILINEA</t>
  </si>
  <si>
    <t>0154-0175-000</t>
  </si>
  <si>
    <t>DIABLO BODEGUERO</t>
  </si>
  <si>
    <t>0154-0176-000</t>
  </si>
  <si>
    <t>RACK SENCILLO 1.4 X 1.3</t>
  </si>
  <si>
    <t>0154-0178-000</t>
  </si>
  <si>
    <t>'4 SILLAS SECRE.MT-100 CAFES</t>
  </si>
  <si>
    <t>0154-0179-000</t>
  </si>
  <si>
    <t>PROCESADOR Y DISCO</t>
  </si>
  <si>
    <t>0154-0182-000</t>
  </si>
  <si>
    <t>'40 SILLAS DE VINYL PLEGABLE</t>
  </si>
  <si>
    <t>0154-0184-000</t>
  </si>
  <si>
    <t>BASCULA HOSP.TORINO C/ESTAD.</t>
  </si>
  <si>
    <t>0154-0186-000</t>
  </si>
  <si>
    <t>ESCRITORIO FAN-DESK</t>
  </si>
  <si>
    <t>0154-0188-000</t>
  </si>
  <si>
    <t>ESCALERA DE 17 PELDAÑOS CUPRU</t>
  </si>
  <si>
    <t>0154-0191-000</t>
  </si>
  <si>
    <t>EQUIPO PARA PINTAR</t>
  </si>
  <si>
    <t>0154-0192-000</t>
  </si>
  <si>
    <t>REFRIGERADOR</t>
  </si>
  <si>
    <t>0154-0196-000</t>
  </si>
  <si>
    <t>'5 CUNAS DE HOSPITAL MOD 801 3</t>
  </si>
  <si>
    <t>0154-0198-000</t>
  </si>
  <si>
    <t>'6 ANAQUELES MET C 5 ENTREPA</t>
  </si>
  <si>
    <t>0154-0199-000</t>
  </si>
  <si>
    <t>'1 ARCHIVERO MELAMINA GEBESA</t>
  </si>
  <si>
    <t>0154-0200-000</t>
  </si>
  <si>
    <t>'1 ARCHIVERO MELAMINA 2 GAVETA</t>
  </si>
  <si>
    <t>0154-0203-000</t>
  </si>
  <si>
    <t>'26 SOFAS MODELO MILAN ANTILLA</t>
  </si>
  <si>
    <t>0154-0204-000</t>
  </si>
  <si>
    <t>EXPRIMIDOR JUGOS INDUSTRIAL</t>
  </si>
  <si>
    <t>0154-0205-000</t>
  </si>
  <si>
    <t>'8 CAMAS HOSPITAL Y BARANDAL</t>
  </si>
  <si>
    <t>0154-0206-000</t>
  </si>
  <si>
    <t>MESA PARA MASAJES</t>
  </si>
  <si>
    <t>0154-0207-000</t>
  </si>
  <si>
    <t>'2 CUNAS PRESCOLARES NACIONAL</t>
  </si>
  <si>
    <t>0154-0208-000</t>
  </si>
  <si>
    <t>'2 CAMAS DE MEDIO BARANDAL</t>
  </si>
  <si>
    <t>0154-0209-000</t>
  </si>
  <si>
    <t>'15 MAQUINAS OLYMPIA RECONSTRU</t>
  </si>
  <si>
    <t>0154-0213-000</t>
  </si>
  <si>
    <t>'1  ESCALERA 2 LINEAS</t>
  </si>
  <si>
    <t>0154-0215-000</t>
  </si>
  <si>
    <t>COMPRA DE 4 CUNAS MADERA</t>
  </si>
  <si>
    <t>0154-0216-000</t>
  </si>
  <si>
    <t>'1 ESC.SECRET MET 1.2 60 CMS</t>
  </si>
  <si>
    <t>0154-0217-000</t>
  </si>
  <si>
    <t>'1 ARCHIVERO METALICO 3 GAVETA</t>
  </si>
  <si>
    <t>0154-0218-000</t>
  </si>
  <si>
    <t>'2 LAVADORAS INDUSTRIAL CENTRA</t>
  </si>
  <si>
    <t>0154-0219-000</t>
  </si>
  <si>
    <t>MAQUINA CONDENSADORA CAM REFR</t>
  </si>
  <si>
    <t>0154-0220-000</t>
  </si>
  <si>
    <t>'2 SILLAS SECRETARIALES</t>
  </si>
  <si>
    <t>0154-0221-000</t>
  </si>
  <si>
    <t>ASPIRADOR DE SUCCION TIPO HOS</t>
  </si>
  <si>
    <t>0154-0222-000</t>
  </si>
  <si>
    <t>'130 BANCOS DE MADERA</t>
  </si>
  <si>
    <t>0154-0223-000</t>
  </si>
  <si>
    <t>'30 MESAS DE MADERA</t>
  </si>
  <si>
    <t>0154-0225-000</t>
  </si>
  <si>
    <t>43 ESCRITORIOS</t>
  </si>
  <si>
    <t>0154-0226-000</t>
  </si>
  <si>
    <t>'30 SILLONES FIJOS COLOR CAFE</t>
  </si>
  <si>
    <t>0154-0227-000</t>
  </si>
  <si>
    <t>49 ARCHIVEROS</t>
  </si>
  <si>
    <t>0154-0228-000</t>
  </si>
  <si>
    <t>'18 MESAS PORTAMAQUINA</t>
  </si>
  <si>
    <t>0154-0229-000</t>
  </si>
  <si>
    <t>'36 MESAS REDONDAS DE CENTRO</t>
  </si>
  <si>
    <t>0154-0230-000</t>
  </si>
  <si>
    <t>14 TELEVISORES</t>
  </si>
  <si>
    <t>0154-0231-000</t>
  </si>
  <si>
    <t>'13 REFRIGERADORES</t>
  </si>
  <si>
    <t>0154-0232-000</t>
  </si>
  <si>
    <t>18 GAVINETES</t>
  </si>
  <si>
    <t>0154-0233-000</t>
  </si>
  <si>
    <t>'2 RELOJ CHECADORES</t>
  </si>
  <si>
    <t>0154-0234-000</t>
  </si>
  <si>
    <t>8 VIDEOS</t>
  </si>
  <si>
    <t>0154-0235-000</t>
  </si>
  <si>
    <t>'36 MAQUINAS DE COCER</t>
  </si>
  <si>
    <t>0154-0240-000</t>
  </si>
  <si>
    <t>'20 CAMAS DE HOSPITAL</t>
  </si>
  <si>
    <t>0154-0241-000</t>
  </si>
  <si>
    <t>62 CUNAS</t>
  </si>
  <si>
    <t>0154-0247-000</t>
  </si>
  <si>
    <t>'3 BASCULAS PEDIATRICAS</t>
  </si>
  <si>
    <t>0154-0249-000</t>
  </si>
  <si>
    <t>'11 ESCALERAS ALUMNIO</t>
  </si>
  <si>
    <t>0154-0250-000</t>
  </si>
  <si>
    <t>'4 ESCALERAS DE HOSPITAL</t>
  </si>
  <si>
    <t>0154-0251-000</t>
  </si>
  <si>
    <t>'6 VITRINAS DE MADERA</t>
  </si>
  <si>
    <t>0154-0252-000</t>
  </si>
  <si>
    <t>'2 VITRINAS DE METAL</t>
  </si>
  <si>
    <t>0154-0254-000</t>
  </si>
  <si>
    <t>'242 ANAQUELES METALICOS</t>
  </si>
  <si>
    <t>0154-0255-000</t>
  </si>
  <si>
    <t>'22 ANAQUELES DE MADERA</t>
  </si>
  <si>
    <t>0154-0256-000</t>
  </si>
  <si>
    <t>5 SUMADORAS</t>
  </si>
  <si>
    <t>0154-0257-000</t>
  </si>
  <si>
    <t>'2 CARRITOS PARA CURACIONES</t>
  </si>
  <si>
    <t>0154-0258-000</t>
  </si>
  <si>
    <t>'3 MESAS DE EXPLORACION</t>
  </si>
  <si>
    <t>0154-0259-000</t>
  </si>
  <si>
    <t>'2 EQUIPO DE SUTURA</t>
  </si>
  <si>
    <t>0154-0263-000</t>
  </si>
  <si>
    <t>'1 ESTUCHE DE DIAPASONES</t>
  </si>
  <si>
    <t>0154-0264-000</t>
  </si>
  <si>
    <t>'1 ESTUCHE DE DISECCION</t>
  </si>
  <si>
    <t>0154-0265-000</t>
  </si>
  <si>
    <t>3 MESAS PUENTE</t>
  </si>
  <si>
    <t>0154-0266-000</t>
  </si>
  <si>
    <t>'2 PORTAEXPEDIENTES</t>
  </si>
  <si>
    <t>0154-0269-000</t>
  </si>
  <si>
    <t>1 CENTRIFUGA</t>
  </si>
  <si>
    <t>0154-0270-000</t>
  </si>
  <si>
    <t>'3  LAVADORAS INDUSTRIALES</t>
  </si>
  <si>
    <t>0154-0271-000</t>
  </si>
  <si>
    <t>'2  LAVADORA AUTOMATICA</t>
  </si>
  <si>
    <t>0154-0272-000</t>
  </si>
  <si>
    <t>1 CALDERA</t>
  </si>
  <si>
    <t>0154-0274-000</t>
  </si>
  <si>
    <t>'3 BOMBAS DE PRESION</t>
  </si>
  <si>
    <t>0154-0275-000</t>
  </si>
  <si>
    <t>'1 LAVADORA DE TRASTES</t>
  </si>
  <si>
    <t>0154-0276-000</t>
  </si>
  <si>
    <t>2 MARMITAS</t>
  </si>
  <si>
    <t>0154-0279-000</t>
  </si>
  <si>
    <t>'2 TRITURADOR DE HIELO</t>
  </si>
  <si>
    <t>0154-0280-000</t>
  </si>
  <si>
    <t>'1 MOLINO DE CARNE</t>
  </si>
  <si>
    <t>0154-0281-000</t>
  </si>
  <si>
    <t>'3 HORNOS INDUSTRIALES</t>
  </si>
  <si>
    <t>0154-0282-000</t>
  </si>
  <si>
    <t>'5 MESAS CON TARJA</t>
  </si>
  <si>
    <t>0154-0283-000</t>
  </si>
  <si>
    <t>'12 MESAS DE ACERO INOXIDABLE</t>
  </si>
  <si>
    <t>0154-0284-000</t>
  </si>
  <si>
    <t>'4 ESTANTES PARA CAZUELA</t>
  </si>
  <si>
    <t>0154-0286-000</t>
  </si>
  <si>
    <t>'6 CARRITOS PARA CHAROLA</t>
  </si>
  <si>
    <t>0154-0287-000</t>
  </si>
  <si>
    <t>'1 MESA CON FREIDORA</t>
  </si>
  <si>
    <t>0154-0288-000</t>
  </si>
  <si>
    <t>'2 PARRILLAS CON 4 QUEMADORES</t>
  </si>
  <si>
    <t>0154-0290-000</t>
  </si>
  <si>
    <t>'1 ESTUFA CON 6 QUEMADORES</t>
  </si>
  <si>
    <t>0154-0291-000</t>
  </si>
  <si>
    <t>6 CALEFACTORES</t>
  </si>
  <si>
    <t>0154-0292-000</t>
  </si>
  <si>
    <t>11 GONDOLAS</t>
  </si>
  <si>
    <t>0154-0293-000</t>
  </si>
  <si>
    <t>3 INSECTRONICS</t>
  </si>
  <si>
    <t>0154-0294-000</t>
  </si>
  <si>
    <t>'3 CARRITOS DE SUPER</t>
  </si>
  <si>
    <t>0154-0295-000</t>
  </si>
  <si>
    <t>6 DIABLITOS</t>
  </si>
  <si>
    <t>0154-0296-000</t>
  </si>
  <si>
    <t>'81 ROPEROS CHICOS</t>
  </si>
  <si>
    <t>0154-0297-000</t>
  </si>
  <si>
    <t>22 COMODAS</t>
  </si>
  <si>
    <t>0154-0298-000</t>
  </si>
  <si>
    <t>'10 SILLAS DE MADERA DONATIVO</t>
  </si>
  <si>
    <t>0154-0302-000</t>
  </si>
  <si>
    <t>'2 PROYEC ACETATOS 3M Y ELMO</t>
  </si>
  <si>
    <t>0154-0304-000</t>
  </si>
  <si>
    <t>'3 SUMADORAS PRINTAFORM</t>
  </si>
  <si>
    <t>0154-0305-000</t>
  </si>
  <si>
    <t>2 ESCUPIDERAS</t>
  </si>
  <si>
    <t>0154-0306-000</t>
  </si>
  <si>
    <t>1 BANCO DENTAL</t>
  </si>
  <si>
    <t>0154-0307-000</t>
  </si>
  <si>
    <t>'1 LAMPARA DENTAL</t>
  </si>
  <si>
    <t>0154-0308-000</t>
  </si>
  <si>
    <t>'28 SILLITAS DE MADERA</t>
  </si>
  <si>
    <t>0154-0312-000</t>
  </si>
  <si>
    <t>0154-0313-000</t>
  </si>
  <si>
    <t>ARCHIVERO METAL 3/GAVETAS GRI</t>
  </si>
  <si>
    <t>0154-0315-000</t>
  </si>
  <si>
    <t>'10 BANCAS PARA LA CAPILLA</t>
  </si>
  <si>
    <t>0154-0317-000</t>
  </si>
  <si>
    <t>'1 CAMARA IQ ZOOM</t>
  </si>
  <si>
    <t>0154-0318-000</t>
  </si>
  <si>
    <t>'1 GRUA PARA HOSPITAL</t>
  </si>
  <si>
    <t>0154-0319-000</t>
  </si>
  <si>
    <t>'1 BATIDORA INDUSTRIAL</t>
  </si>
  <si>
    <t>0154-0321-000</t>
  </si>
  <si>
    <t>1 NEGATOSCOPIO</t>
  </si>
  <si>
    <t>0154-0323-000</t>
  </si>
  <si>
    <t>1 RECLINATORIO</t>
  </si>
  <si>
    <t>0154-0324-000</t>
  </si>
  <si>
    <t>'1 SILLON PARA CORTAR PELO</t>
  </si>
  <si>
    <t>0154-0325-000</t>
  </si>
  <si>
    <t>1 VOLTIMETRO</t>
  </si>
  <si>
    <t>0154-0326-000</t>
  </si>
  <si>
    <t>'1 ESCALERA DE HOSPITAL</t>
  </si>
  <si>
    <t>0154-0327-000</t>
  </si>
  <si>
    <t>'1 BANCO METALICO DE HOSPITAL</t>
  </si>
  <si>
    <t>0154-0328-000</t>
  </si>
  <si>
    <t>'1 LICUADORA INDUSTRIAL</t>
  </si>
  <si>
    <t>0154-0329-000</t>
  </si>
  <si>
    <t>1 AUTOCLAVE</t>
  </si>
  <si>
    <t>0154-0330-000</t>
  </si>
  <si>
    <t>1 LAVABIBERONES</t>
  </si>
  <si>
    <t>0154-0331-000</t>
  </si>
  <si>
    <t>'2 ALTAR DE MADERA</t>
  </si>
  <si>
    <t>0154-0332-000</t>
  </si>
  <si>
    <t>2 AMBONES</t>
  </si>
  <si>
    <t>0154-0333-000</t>
  </si>
  <si>
    <t>2 COMPRESORAS</t>
  </si>
  <si>
    <t>0154-0334-000</t>
  </si>
  <si>
    <t xml:space="preserve"> 2 SECADORAS INDUSTRIALES</t>
  </si>
  <si>
    <t>0154-0335-000</t>
  </si>
  <si>
    <t>'2 ESTUFONES CON COMAL</t>
  </si>
  <si>
    <t>0154-0336-000</t>
  </si>
  <si>
    <t>2 MECEDORAS</t>
  </si>
  <si>
    <t>0154-0337-000</t>
  </si>
  <si>
    <t>'2 MESAS DE EXPLORACION</t>
  </si>
  <si>
    <t>0154-0338-000</t>
  </si>
  <si>
    <t>2 NEBULIZADORES</t>
  </si>
  <si>
    <t>0154-0339-000</t>
  </si>
  <si>
    <t>'2 SILLAS DE COMEDOR BAMBU</t>
  </si>
  <si>
    <t>0154-0341-000</t>
  </si>
  <si>
    <t>'2 TORNILLOS DE BANCO</t>
  </si>
  <si>
    <t>0154-0342-000</t>
  </si>
  <si>
    <t>'2 CAJONES METALICOS C RUEDAS</t>
  </si>
  <si>
    <t>0154-0343-000</t>
  </si>
  <si>
    <t>2 TALADROS</t>
  </si>
  <si>
    <t>0154-0344-000</t>
  </si>
  <si>
    <t>'3 BAÑERAS DE HOSPITAL</t>
  </si>
  <si>
    <t>0154-0345-000</t>
  </si>
  <si>
    <t>'1 CALCULADORA ELECTRONICA</t>
  </si>
  <si>
    <t>0154-0346-000</t>
  </si>
  <si>
    <t>3 LIBREROS</t>
  </si>
  <si>
    <t>0154-0347-000</t>
  </si>
  <si>
    <t>3 PIANOS</t>
  </si>
  <si>
    <t>0154-0348-000</t>
  </si>
  <si>
    <t>3 COMODAS</t>
  </si>
  <si>
    <t>0154-0349-000</t>
  </si>
  <si>
    <t>4 CARRETILLAS</t>
  </si>
  <si>
    <t>0154-0350-000</t>
  </si>
  <si>
    <t>'4 MESAS PARA COMPUTADORA</t>
  </si>
  <si>
    <t>0154-0351-000</t>
  </si>
  <si>
    <t>4 BUROS</t>
  </si>
  <si>
    <t>0154-0354-000</t>
  </si>
  <si>
    <t>'5 MESAS TUBULAR MELAMINA CAFE</t>
  </si>
  <si>
    <t>0154-0356-000</t>
  </si>
  <si>
    <t>'5 SILLAS PARA CORTAR CABELLO</t>
  </si>
  <si>
    <t>0154-0360-000</t>
  </si>
  <si>
    <t>7 CREDENZAS</t>
  </si>
  <si>
    <t>0154-0361-000</t>
  </si>
  <si>
    <t>9 SOFAS</t>
  </si>
  <si>
    <t>0154-0362-000</t>
  </si>
  <si>
    <t>'12 MESAS PORTAMAQUINAS</t>
  </si>
  <si>
    <t>0154-0363-000</t>
  </si>
  <si>
    <t>'13 SILLAS SECRETARIAL VINIL C</t>
  </si>
  <si>
    <t>0154-0364-000</t>
  </si>
  <si>
    <t>'17 SILLONES DE 1 PLAZA</t>
  </si>
  <si>
    <t>0154-0365-000</t>
  </si>
  <si>
    <t>'20 MESAS DE COMEDOR REDONDO</t>
  </si>
  <si>
    <t>0154-0366-000</t>
  </si>
  <si>
    <t>'22 ROPEROS CHICOS</t>
  </si>
  <si>
    <t>0154-0367-000</t>
  </si>
  <si>
    <t>'23 BANCAS DE MADERA PARA CAPI</t>
  </si>
  <si>
    <t>0154-0368-000</t>
  </si>
  <si>
    <t>'24 MESAS DE CENTRO CUADRADAS</t>
  </si>
  <si>
    <t>0154-0369-000</t>
  </si>
  <si>
    <t>'35 MESAS DE MADERA CHICAS</t>
  </si>
  <si>
    <t>0154-0370-000</t>
  </si>
  <si>
    <t>'37 BUTACAS ESCOLARES</t>
  </si>
  <si>
    <t>0154-0371-000</t>
  </si>
  <si>
    <t>'55 MESAS TUBULAR MELAMINA BCA</t>
  </si>
  <si>
    <t>0154-0379-000</t>
  </si>
  <si>
    <t>CERRADORA Y PERFOR MINI WIRE 1</t>
  </si>
  <si>
    <t>0154-0382-000</t>
  </si>
  <si>
    <t>'10 BANCAS DE MADERA PARA CAPILLA</t>
  </si>
  <si>
    <t>0154-0385-000</t>
  </si>
  <si>
    <t>'2 ARCHIVEROS DE 3 GAVETAS</t>
  </si>
  <si>
    <t>0154-0386-000</t>
  </si>
  <si>
    <t>'2 ANAQUELES ACERO INOXIDABLE</t>
  </si>
  <si>
    <t>0154-0387-000</t>
  </si>
  <si>
    <t>'2 ARCHIVEROS DE 2 GAVETAS SIN RODA</t>
  </si>
  <si>
    <t>0154-0388-000</t>
  </si>
  <si>
    <t>'1 CARRO DE AUTOSERVICIO</t>
  </si>
  <si>
    <t>0154-0389-000</t>
  </si>
  <si>
    <t>COMPRESOR PRONEB TURBO ENFERME</t>
  </si>
  <si>
    <t>0154-0391-000</t>
  </si>
  <si>
    <t>LIBRERO MISSION CINCO</t>
  </si>
  <si>
    <t>0154-0392-000</t>
  </si>
  <si>
    <t>TANQUE HIDRONEUMATICO ACER INOX</t>
  </si>
  <si>
    <t>0154-0393-000</t>
  </si>
  <si>
    <t>TERMOTANQUE CILINDRICO VERTICAL</t>
  </si>
  <si>
    <t>0154-0394-000</t>
  </si>
  <si>
    <t>ALARMA SONORA</t>
  </si>
  <si>
    <t>0154-0397-000</t>
  </si>
  <si>
    <t>'1SILLA SECRETARIAL MOD MT100</t>
  </si>
  <si>
    <t>0154-0398-000</t>
  </si>
  <si>
    <t>EQUIPO PARA SOLDAR EQP59A3</t>
  </si>
  <si>
    <t>0154-0399-000</t>
  </si>
  <si>
    <t>MICROFONO INALAMBRICO MOD 310</t>
  </si>
  <si>
    <t>0154-0400-000</t>
  </si>
  <si>
    <t>MESA TRABAJO MELANINA</t>
  </si>
  <si>
    <t>0154-0401-000</t>
  </si>
  <si>
    <t>SALA DISEÑOS TUBULAR M-VENECIA</t>
  </si>
  <si>
    <t>0154-0402-000</t>
  </si>
  <si>
    <t>COMODA DE 2 MTS POR .90  .50</t>
  </si>
  <si>
    <t>0154-0403-000</t>
  </si>
  <si>
    <t>TRITURADORA DE PAPEL</t>
  </si>
  <si>
    <t>0154-0404-000</t>
  </si>
  <si>
    <t>'2 MUEBLES LISTON PINO 2.24 X.44</t>
  </si>
  <si>
    <t>0154-0405-000</t>
  </si>
  <si>
    <t>'1 MESA MADERA PINO</t>
  </si>
  <si>
    <t>0154-0406-000</t>
  </si>
  <si>
    <t>EQUIPO DE SONIDO KINDER</t>
  </si>
  <si>
    <t>0154-0407-000</t>
  </si>
  <si>
    <t>EQUIPO DVD</t>
  </si>
  <si>
    <t>0154-0420-000</t>
  </si>
  <si>
    <t>REFRIGERADOR 4 MABE RM77Y BLANCO</t>
  </si>
  <si>
    <t>0154-0432-000</t>
  </si>
  <si>
    <t>LAVAVAJILLAS INDUSTRIAL</t>
  </si>
  <si>
    <t>0154-0437-000</t>
  </si>
  <si>
    <t>PELADORA DEVEGETALES MCA HOBART</t>
  </si>
  <si>
    <t>0154-0438-000</t>
  </si>
  <si>
    <t>PROCESADOR PARA VEGETALES MCA HOBART</t>
  </si>
  <si>
    <t>0154-0439-000</t>
  </si>
  <si>
    <t>BAÑO MARIA A GAS E INSERTOS</t>
  </si>
  <si>
    <t>0154-0451-000</t>
  </si>
  <si>
    <t>'2 SILLAS SECRETARIALES VOYAGUER</t>
  </si>
  <si>
    <t>0154-0452-000</t>
  </si>
  <si>
    <t>'4 TARJETEROS METALICOS</t>
  </si>
  <si>
    <t>0154-0453-000</t>
  </si>
  <si>
    <t>'1 MODULO PARA COMPUTADORA</t>
  </si>
  <si>
    <t>0154-0454-000</t>
  </si>
  <si>
    <t>'2 MICROFONOS INALAMBRICOS</t>
  </si>
  <si>
    <t>0154-0455-000</t>
  </si>
  <si>
    <t>'2 LAMPARAS DECORATIVAS FLYTRAP</t>
  </si>
  <si>
    <t>0154-0456-000</t>
  </si>
  <si>
    <t>MOTOSIERRA HUSQVARNA 36CC</t>
  </si>
  <si>
    <t>0154-0457-000</t>
  </si>
  <si>
    <t>'2LAMPARAS FLY TRAP</t>
  </si>
  <si>
    <t>0154-0458-000</t>
  </si>
  <si>
    <t>'2 SILLONES MOD 115</t>
  </si>
  <si>
    <t>0154-0459-000</t>
  </si>
  <si>
    <t>ESCALERA DE EXTENSION</t>
  </si>
  <si>
    <t>0154-0460-000</t>
  </si>
  <si>
    <t>SILLA VOYAGUER ORTOPEDICA</t>
  </si>
  <si>
    <t>0154-0461-000</t>
  </si>
  <si>
    <t>'1 CAMARA DIGITAL CX7530</t>
  </si>
  <si>
    <t>0154-0462-000</t>
  </si>
  <si>
    <t>BASCULA PEDIATRICA ELECTRONICA</t>
  </si>
  <si>
    <t>0154-0463-000</t>
  </si>
  <si>
    <t>0154-0466-000</t>
  </si>
  <si>
    <t>TITAN SONIC SCALER SER.M00011</t>
  </si>
  <si>
    <t>0154-0467-000</t>
  </si>
  <si>
    <t>'6 LOCKERS 5 PUERTAS GRIS</t>
  </si>
  <si>
    <t>0154-0468-000</t>
  </si>
  <si>
    <t>'1 CLOSET ENTREPAÑOS MELAMINICO</t>
  </si>
  <si>
    <t>0154-0471-000</t>
  </si>
  <si>
    <t>'1 COMPRESOR  ULTRA DELUX</t>
  </si>
  <si>
    <t>0154-0472-000</t>
  </si>
  <si>
    <t>'3 RADIO GRABADORAS AMFM ST</t>
  </si>
  <si>
    <t>0154-0473-000</t>
  </si>
  <si>
    <t>'2 RADIO GRABADORAS AMFM ST</t>
  </si>
  <si>
    <t>0154-0474-000</t>
  </si>
  <si>
    <t>COMODA BLANCA EDUC INICIAL</t>
  </si>
  <si>
    <t>0154-0475-000</t>
  </si>
  <si>
    <t>ARCHIVERO 4 GAVETAS METALICO</t>
  </si>
  <si>
    <t>0154-0476-000</t>
  </si>
  <si>
    <t>MUEBLE COMPUTO VERTICAL PORTA-TECLADO</t>
  </si>
  <si>
    <t>0154-0477-000</t>
  </si>
  <si>
    <t>CLOSET MADERA 4 PUERTAS Y ENTREPAÑOS</t>
  </si>
  <si>
    <t>0154-0478-000</t>
  </si>
  <si>
    <t>MOTOR  DE ALTA BAJA DENTAL</t>
  </si>
  <si>
    <t>0154-0479-000</t>
  </si>
  <si>
    <t>REFRIGERADOR NIETO MOD.REB-AI8 ACERO IN.</t>
  </si>
  <si>
    <t>0154-0480-000</t>
  </si>
  <si>
    <t>MUEBLE DE MDF CON ENTREPAÑOS</t>
  </si>
  <si>
    <t>0154-0481-000</t>
  </si>
  <si>
    <t>'2 CUNAS DE MADERA PINO</t>
  </si>
  <si>
    <t>0154-0483-000</t>
  </si>
  <si>
    <t>SISTEMA DE ALARMA CONTRA INCENDIO</t>
  </si>
  <si>
    <t>0154-0484-000</t>
  </si>
  <si>
    <t>'2 BARANDAL MADERA PINO</t>
  </si>
  <si>
    <t>0154-0485-000</t>
  </si>
  <si>
    <t>'3 COLUMNAS ESQUINEROS PARA BARANDAL</t>
  </si>
  <si>
    <t>0154-0486-000</t>
  </si>
  <si>
    <t>'3 SILLAS SECRETARIAL VOYAGUER</t>
  </si>
  <si>
    <t>0154-0487-000</t>
  </si>
  <si>
    <t>'1 ESCRITORIO MELAMINA GEBSA</t>
  </si>
  <si>
    <t>0154-0488-000</t>
  </si>
  <si>
    <t>'1 LOCKER METALICO 4 PUERTAS</t>
  </si>
  <si>
    <t>0154-0492-000</t>
  </si>
  <si>
    <t>'4 ARCHIVEROS METALICOS GAVETAS GRIS</t>
  </si>
  <si>
    <t>0154-0493-000</t>
  </si>
  <si>
    <t>SILLA DE RUEDAS CROMADA</t>
  </si>
  <si>
    <t>0154-0494-000</t>
  </si>
  <si>
    <t>ALARMA CONTRA INCENDIO</t>
  </si>
  <si>
    <t>0154-0495-000</t>
  </si>
  <si>
    <t>ARCHIVERO METALICO 2 GAVETAS</t>
  </si>
  <si>
    <t>0154-0496-000</t>
  </si>
  <si>
    <t>GRABADORA  MOD.871089587184</t>
  </si>
  <si>
    <t>0154-0497-000</t>
  </si>
  <si>
    <t>HORNO DOBLE ACERO INOXIDABLE</t>
  </si>
  <si>
    <t>0154-0498-000</t>
  </si>
  <si>
    <t>CENTRAL TELEFONICA 108 PUERTOS 16 EXTENCIONES</t>
  </si>
  <si>
    <t>0154-0499-000</t>
  </si>
  <si>
    <t>'1 MUEBLE COMPUTO MELAMINA</t>
  </si>
  <si>
    <t>0154-0500-000</t>
  </si>
  <si>
    <t>AUTOCLAVE  CRISTOFOLI ELCO</t>
  </si>
  <si>
    <t>0154-0501-000</t>
  </si>
  <si>
    <t>MESA PARA COMPUTADORA MELAMINA</t>
  </si>
  <si>
    <t>0154-0502-000</t>
  </si>
  <si>
    <t>CORTADORA METALES 3900RPM</t>
  </si>
  <si>
    <t>0154-0503-000</t>
  </si>
  <si>
    <t>DVD LG   DVD-9711/DK1</t>
  </si>
  <si>
    <t>0154-0504-000</t>
  </si>
  <si>
    <t>PROGRAMADOR HONEYWELL MOD.G1336</t>
  </si>
  <si>
    <t>0154-0505-000</t>
  </si>
  <si>
    <t>FOTOCELDA C7027A HONEYWELL</t>
  </si>
  <si>
    <t>0154-0506-000</t>
  </si>
  <si>
    <t>BOMBA JOCKEY SUM.POMCO</t>
  </si>
  <si>
    <t>0154-0507-000</t>
  </si>
  <si>
    <t>DISPENSADOR DE AGUA</t>
  </si>
  <si>
    <t>0154-0508-000</t>
  </si>
  <si>
    <t>TELEFONO INALAMBRICO</t>
  </si>
  <si>
    <t>0154-0509-000</t>
  </si>
  <si>
    <t>'2 SILLAS DE RUEDAS MOD SEM 8</t>
  </si>
  <si>
    <t>0154-0510-000</t>
  </si>
  <si>
    <t>TARRAJA AJUSTABLE</t>
  </si>
  <si>
    <t>0154-0511-000</t>
  </si>
  <si>
    <t>MESA FIJA SENCILLA MOD EUROPEO</t>
  </si>
  <si>
    <t>0154-0513-000</t>
  </si>
  <si>
    <t>MOTOBOMBA HAYWARD</t>
  </si>
  <si>
    <t>0154-0514-000</t>
  </si>
  <si>
    <t>PODADORA YARD MOTOR 6</t>
  </si>
  <si>
    <t>0154-0515-000</t>
  </si>
  <si>
    <t>ESCALERA DE TIJERA</t>
  </si>
  <si>
    <t>0154-0516-000</t>
  </si>
  <si>
    <t>'6 ESCALERAS DE TIJERA SENC. 1.53</t>
  </si>
  <si>
    <t>0154-0517-000</t>
  </si>
  <si>
    <t>'2 LAMPARAS PARA INSECTOS</t>
  </si>
  <si>
    <t>0154-0518-000</t>
  </si>
  <si>
    <t>CUNA PREESCOLAR C/COLCHON</t>
  </si>
  <si>
    <t>0154-0519-000</t>
  </si>
  <si>
    <t>ESTETOSCOPIO LITTMAN</t>
  </si>
  <si>
    <t>0154-0520-000</t>
  </si>
  <si>
    <t>TELEVISOR DAEWOO DTQ 20 V1</t>
  </si>
  <si>
    <t>0154-0521-000</t>
  </si>
  <si>
    <t>'10 SILLAS INFANTILES PINO TUBULAR NEGRO</t>
  </si>
  <si>
    <t>0154-0522-000</t>
  </si>
  <si>
    <t>HORNO MICRO SAMSUNG</t>
  </si>
  <si>
    <t>0154-0523-000</t>
  </si>
  <si>
    <t>TANQUE ESTACIONARIO 1500 LTS</t>
  </si>
  <si>
    <t>0154-0524-000</t>
  </si>
  <si>
    <t xml:space="preserve"> 2 ABRELATAS BARRA LARGA MOD.11100</t>
  </si>
  <si>
    <t>0154-0525-000</t>
  </si>
  <si>
    <t>TELEFONO MULTILINEA 8 TECLAS</t>
  </si>
  <si>
    <t>0154-0526-000</t>
  </si>
  <si>
    <t>REFRIGERADOR IEM</t>
  </si>
  <si>
    <t>0154-0527-000</t>
  </si>
  <si>
    <t>'2 MICROFONOS SHURE INAL.</t>
  </si>
  <si>
    <t>0154-0528-000</t>
  </si>
  <si>
    <t>'2 CENTRO DE TRABAJO SOHO</t>
  </si>
  <si>
    <t>0154-0529-000</t>
  </si>
  <si>
    <t>'2 MESAS DE MADERA</t>
  </si>
  <si>
    <t>0154-0532-000</t>
  </si>
  <si>
    <t>'2 ARCHIVEROS METALICOS COLOR GRIS</t>
  </si>
  <si>
    <t>0154-0533-000</t>
  </si>
  <si>
    <t>CUNA PREESCOLAR CON RUEDAS</t>
  </si>
  <si>
    <t>0154-0534-000</t>
  </si>
  <si>
    <t>'1 LOCKER METALICO</t>
  </si>
  <si>
    <t>0154-0535-000</t>
  </si>
  <si>
    <t>'2 LOCKERS METALICOS 4 PUERTAS</t>
  </si>
  <si>
    <t>0154-0536-000</t>
  </si>
  <si>
    <t>'1 MODULO VERTICAL COMPUTO</t>
  </si>
  <si>
    <t>0154-0537-000</t>
  </si>
  <si>
    <t>'2 MESAS P/TAREA MADERA</t>
  </si>
  <si>
    <t>0154-0538-000</t>
  </si>
  <si>
    <t>'2 LOCKERS METALICOS DE 4 PUERTAS</t>
  </si>
  <si>
    <t>0154-0539-000</t>
  </si>
  <si>
    <t>CARRO DE SUPER</t>
  </si>
  <si>
    <t>0154-0540-000</t>
  </si>
  <si>
    <t>'2 TELEFONOS INALAMBRICOS</t>
  </si>
  <si>
    <t>0154-0541-000</t>
  </si>
  <si>
    <t>HORNO MICRO MABE</t>
  </si>
  <si>
    <t>0154-0542-000</t>
  </si>
  <si>
    <t>TELEFONO SAMSUNG C426</t>
  </si>
  <si>
    <t>0154-0543-000</t>
  </si>
  <si>
    <t>RADIOGRABADORA</t>
  </si>
  <si>
    <t>0154-0544-000</t>
  </si>
  <si>
    <t>CELULAR SIEMENS</t>
  </si>
  <si>
    <t>0154-0545-000</t>
  </si>
  <si>
    <t>DVD PANASONIC DVD</t>
  </si>
  <si>
    <t>0154-0546-000</t>
  </si>
  <si>
    <t>ANAQUELES METALICOS</t>
  </si>
  <si>
    <t>0154-0548-000</t>
  </si>
  <si>
    <t>'1 ESCRITORIO MELAMINA GABESA</t>
  </si>
  <si>
    <t>0154-0549-000</t>
  </si>
  <si>
    <t>ACRILETA DE 1.8*1.2</t>
  </si>
  <si>
    <t>0154-0550-000</t>
  </si>
  <si>
    <t>'1DVD PANASONIC SIPLA</t>
  </si>
  <si>
    <t>0154-0551-000</t>
  </si>
  <si>
    <t>DVD EMERSON SIZE HDMI</t>
  </si>
  <si>
    <t>0154-0552-000</t>
  </si>
  <si>
    <t>HORNO MICROHONDAS</t>
  </si>
  <si>
    <t>0154-0553-000</t>
  </si>
  <si>
    <t>'3M LAMPARA ELIPAR 3M</t>
  </si>
  <si>
    <t>0154-0554-000</t>
  </si>
  <si>
    <t>'14 POSTES 2.4MTS CAL. 18</t>
  </si>
  <si>
    <t>0154-0555-000</t>
  </si>
  <si>
    <t>'1 CELULAR NOKIA 507</t>
  </si>
  <si>
    <t>0154-0556-000</t>
  </si>
  <si>
    <t>CELULAR SONY ERICSSON GSM Z250</t>
  </si>
  <si>
    <t>0154-0557-000</t>
  </si>
  <si>
    <t>ROTOMARTILLO 1/2 W 700 W BOSCH</t>
  </si>
  <si>
    <t>0154-0558-000</t>
  </si>
  <si>
    <t>LAVADORA EXTRACTORA MARCA UNIMAC</t>
  </si>
  <si>
    <t>0154-0559-000</t>
  </si>
  <si>
    <t>PERTIGA TELESCOPICA DE 6.10 MTS.</t>
  </si>
  <si>
    <t>0154-0560-000</t>
  </si>
  <si>
    <t>DESBROZADORA CURVA 31 CC 17</t>
  </si>
  <si>
    <t>0154-0561-000</t>
  </si>
  <si>
    <t>ROTOMARTILLO SDS PLUS DE 7/8 MOD.D25003K</t>
  </si>
  <si>
    <t>0154-0562-000</t>
  </si>
  <si>
    <t>BOMBA DE TURBINA MOD-T 6 DE 1 1/4</t>
  </si>
  <si>
    <t>0154-0563-000</t>
  </si>
  <si>
    <t>TELEFONO PANASONIC INALAMBRICO MOD KXTE</t>
  </si>
  <si>
    <t>0154-0564-000</t>
  </si>
  <si>
    <t>LICUADORA INDUSTRIAL DE 12 LITROS</t>
  </si>
  <si>
    <t>0154-0565-000</t>
  </si>
  <si>
    <t>FAX BROTHER FAS 575</t>
  </si>
  <si>
    <t>0154-0566-000</t>
  </si>
  <si>
    <t>CARRO DE SUPER 65X88X100</t>
  </si>
  <si>
    <t>0154-0567-000</t>
  </si>
  <si>
    <t>'1 BASCULA ESCALI</t>
  </si>
  <si>
    <t>0154-0568-000</t>
  </si>
  <si>
    <t>'1 CINTA ANTROPOMETRICA</t>
  </si>
  <si>
    <t>0154-0569-000</t>
  </si>
  <si>
    <t>PIANO VERTICAL NEGRO</t>
  </si>
  <si>
    <t>0154-0571-000</t>
  </si>
  <si>
    <t>SILLA DE RUEDAS ORTOPEDICA</t>
  </si>
  <si>
    <t>0154-0572-000</t>
  </si>
  <si>
    <t>ESMERIL INDUSTRIAL</t>
  </si>
  <si>
    <t>0154-0573-000</t>
  </si>
  <si>
    <t>MULTIMETRO PROFESIONAL</t>
  </si>
  <si>
    <t>0154-0574-000</t>
  </si>
  <si>
    <t>'1 SILLA EJECUTIVA RESPALDO ALTO</t>
  </si>
  <si>
    <t>0154-0575-000</t>
  </si>
  <si>
    <t>'1 SILLA SECRETARIAL EJECUTIVA</t>
  </si>
  <si>
    <t>0154-0576-000</t>
  </si>
  <si>
    <t>'2 EXTINTOR ABC 6.0 KG</t>
  </si>
  <si>
    <t>0154-0577-000</t>
  </si>
  <si>
    <t>CAMARA KODAK MOD.M863</t>
  </si>
  <si>
    <t>0154-0578-000</t>
  </si>
  <si>
    <t>MOTOSIERRA 54CCEVANS</t>
  </si>
  <si>
    <t>0154-0579-000</t>
  </si>
  <si>
    <t>DESBROZADORA</t>
  </si>
  <si>
    <t>0154-0580-000</t>
  </si>
  <si>
    <t>ENMICADORA GBC TERMICA</t>
  </si>
  <si>
    <t>0154-0581-000</t>
  </si>
  <si>
    <t>BATERIA RECARGABLES 3.5V</t>
  </si>
  <si>
    <t>0154-0582-000</t>
  </si>
  <si>
    <t>CARRITO DE SUPER</t>
  </si>
  <si>
    <t>0154-0583-000</t>
  </si>
  <si>
    <t>TRITURADORA</t>
  </si>
  <si>
    <t>0154-0584-000</t>
  </si>
  <si>
    <t xml:space="preserve">BOILER AUTOMATICO CINSA </t>
  </si>
  <si>
    <t>0154-0585-000</t>
  </si>
  <si>
    <t xml:space="preserve">'1 LAVADORA EXTRACTORA UNIMAC </t>
  </si>
  <si>
    <t>0154-0586-000</t>
  </si>
  <si>
    <t>'1 ESCRITORIO SECRETARIAL</t>
  </si>
  <si>
    <t>0154-0587-000</t>
  </si>
  <si>
    <t>'2 SILLAS SECRETARIALES GIRATORIAS</t>
  </si>
  <si>
    <t>0154-0588-000</t>
  </si>
  <si>
    <t xml:space="preserve"> 2 ARCHIVEROS METALICOS CON 4 CAJONES</t>
  </si>
  <si>
    <t>0154-0589-000</t>
  </si>
  <si>
    <t>'1 ARCHIVERO TIPO MADERA CAFE</t>
  </si>
  <si>
    <t>0154-0590-000</t>
  </si>
  <si>
    <t>'16 ENTREPAÑOS COLOR GRIS</t>
  </si>
  <si>
    <t>0154-0591-000</t>
  </si>
  <si>
    <t>FOGON DOBLE FIERRO</t>
  </si>
  <si>
    <t>0154-0592-000</t>
  </si>
  <si>
    <t xml:space="preserve">ESTUFA DINAMICA </t>
  </si>
  <si>
    <t>0154-0593-000</t>
  </si>
  <si>
    <t>'1 MESA MOD.GAUTIER</t>
  </si>
  <si>
    <t>0154-0594-000</t>
  </si>
  <si>
    <t>'2 ARCHIVEROS METALICOS</t>
  </si>
  <si>
    <t>0154-0595-000</t>
  </si>
  <si>
    <t>8 ENTREPAÑOS</t>
  </si>
  <si>
    <t>0154-0596-000</t>
  </si>
  <si>
    <t>0154-0597-000</t>
  </si>
  <si>
    <t>0154-0598-000</t>
  </si>
  <si>
    <t>0154-0599-000</t>
  </si>
  <si>
    <t xml:space="preserve">OTOSCOPIO HALOGENO </t>
  </si>
  <si>
    <t>0154-0600-000</t>
  </si>
  <si>
    <t xml:space="preserve">MANGO METALICO RECARGABLE </t>
  </si>
  <si>
    <t>0154-0601-000</t>
  </si>
  <si>
    <t xml:space="preserve">BANQUILLO TUBULAR CROMADO </t>
  </si>
  <si>
    <t>0154-0602-000</t>
  </si>
  <si>
    <t xml:space="preserve">LICUADORA INDUSTRIAL </t>
  </si>
  <si>
    <t>0154-0603-000</t>
  </si>
  <si>
    <t xml:space="preserve">'1 CARRITO DE SUPER </t>
  </si>
  <si>
    <t>0154-0605-000</t>
  </si>
  <si>
    <t xml:space="preserve">'2 SILLAS SECRETARIAL TAPIZADA </t>
  </si>
  <si>
    <t>0154-0606-000</t>
  </si>
  <si>
    <t xml:space="preserve">'2 MODULOS PARA COMPUTO </t>
  </si>
  <si>
    <t>0154-0607-000</t>
  </si>
  <si>
    <t>COMPRESOR PARI PEDIATRICO</t>
  </si>
  <si>
    <t>0154-0608-000</t>
  </si>
  <si>
    <t xml:space="preserve">MUEBLE TIPO COMODA </t>
  </si>
  <si>
    <t>0154-0609-000</t>
  </si>
  <si>
    <t xml:space="preserve">'3 MUEBLES ROPEROS </t>
  </si>
  <si>
    <t>0154-0610-000</t>
  </si>
  <si>
    <t xml:space="preserve">'1 NEBULIZADOR ULTRASONICO </t>
  </si>
  <si>
    <t>0154-0611-000</t>
  </si>
  <si>
    <t>SCALER MEDIDENTAL C/3 PUNTAS</t>
  </si>
  <si>
    <t>0154-0612-000</t>
  </si>
  <si>
    <t>GABINETES COCINETAS</t>
  </si>
  <si>
    <t>0154-0613-000</t>
  </si>
  <si>
    <t xml:space="preserve">MUEBLE MADERA Y FORMAICA BLANCA </t>
  </si>
  <si>
    <t>0154-0614-000</t>
  </si>
  <si>
    <t>UNIDAD DENTAL ESTOMATOLOGIA</t>
  </si>
  <si>
    <t>0154-0615-000</t>
  </si>
  <si>
    <t>'90 BUROES DOBLES</t>
  </si>
  <si>
    <t>0154-0616-000</t>
  </si>
  <si>
    <t xml:space="preserve">APARATO DE RAYOS X </t>
  </si>
  <si>
    <t>0154-0617-000</t>
  </si>
  <si>
    <t xml:space="preserve">COMODAS DE MADERA </t>
  </si>
  <si>
    <t>0154-0618-000</t>
  </si>
  <si>
    <t xml:space="preserve">'20 SOFAS MODELO MILAN </t>
  </si>
  <si>
    <t>0154-0619-000</t>
  </si>
  <si>
    <t xml:space="preserve">SILLA DE RUEDAS RECLINABLE </t>
  </si>
  <si>
    <t>0154-0620-000</t>
  </si>
  <si>
    <t>'68 MESAS DE COMEDOR</t>
  </si>
  <si>
    <t>0154-0621-000</t>
  </si>
  <si>
    <t xml:space="preserve">'160 SILLAS COMEDOR NIÑOS </t>
  </si>
  <si>
    <t>0154-0622-000</t>
  </si>
  <si>
    <t>'144 SILLAS 12 MESAS INFANTIL</t>
  </si>
  <si>
    <t>0154-0623-000</t>
  </si>
  <si>
    <t xml:space="preserve">EQUIPO CONTRA INCENDIO </t>
  </si>
  <si>
    <t>0154-0624-000</t>
  </si>
  <si>
    <t xml:space="preserve">TRITURADIR DE DESPERDICIOS </t>
  </si>
  <si>
    <t>0154-0625-000</t>
  </si>
  <si>
    <t>'1 TARJETA DE 16 EXTENCIONES UNILINEA</t>
  </si>
  <si>
    <t>0154-0626-000</t>
  </si>
  <si>
    <t>'2 SILLAS DE RUEDAS PARA PCI</t>
  </si>
  <si>
    <t>0154-0627-000</t>
  </si>
  <si>
    <t>'1 VIDEOPROYECTOR BENQ</t>
  </si>
  <si>
    <t>0154-0628-000</t>
  </si>
  <si>
    <t>'12 MESAS REDONDAS 1.50 DIAMETRO</t>
  </si>
  <si>
    <t>0154-0629-000</t>
  </si>
  <si>
    <t>'25 SILLAS PLEGABLES PLASTICO NEGRAS</t>
  </si>
  <si>
    <t>0154-0630-000</t>
  </si>
  <si>
    <t>'1 HORNO MICROONDAS WHIRLPOOL</t>
  </si>
  <si>
    <t>0154-0631-000</t>
  </si>
  <si>
    <t xml:space="preserve">TERMO PARA VACUNAS </t>
  </si>
  <si>
    <t>0154-0632-000</t>
  </si>
  <si>
    <t xml:space="preserve">MUEBLE VERTICAL PARA COMPUTADORA </t>
  </si>
  <si>
    <t>0154-0633-000</t>
  </si>
  <si>
    <t xml:space="preserve">'1 TELEFONO PANASONIC INALAMBRICO </t>
  </si>
  <si>
    <t>0154-0634-000</t>
  </si>
  <si>
    <t xml:space="preserve">'1 TELEFONO INALAMBRICO PANASONIC </t>
  </si>
  <si>
    <t>0154-0635-000</t>
  </si>
  <si>
    <t xml:space="preserve">4 ANAQUELES </t>
  </si>
  <si>
    <t>0154-0636-000</t>
  </si>
  <si>
    <t>'2 MOTOBOMBAS HAYWARD</t>
  </si>
  <si>
    <t>0154-0637-000</t>
  </si>
  <si>
    <t xml:space="preserve">'2 ARRANCADORES MAGNETICOS </t>
  </si>
  <si>
    <t>0154-0638-000</t>
  </si>
  <si>
    <t xml:space="preserve">ARCHIVERO METALICO 4 GAVETAS </t>
  </si>
  <si>
    <t>0154-0639-000</t>
  </si>
  <si>
    <t>'1 MODULO PARA COMPUTO DE MELAMINA</t>
  </si>
  <si>
    <t>0154-0641-000</t>
  </si>
  <si>
    <t>'2 BARRAS DE HIERRO</t>
  </si>
  <si>
    <t>0154-0642-000</t>
  </si>
  <si>
    <t>BERBIQUIN</t>
  </si>
  <si>
    <t>0154-0643-000</t>
  </si>
  <si>
    <t>3 CINCELES</t>
  </si>
  <si>
    <t>0154-0644-000</t>
  </si>
  <si>
    <t>103 EXTINTORES</t>
  </si>
  <si>
    <t>0154-0645-000</t>
  </si>
  <si>
    <t xml:space="preserve">6 GONDOLAS </t>
  </si>
  <si>
    <t>0154-0646-000</t>
  </si>
  <si>
    <t>JUEGO DE DESARMADORES</t>
  </si>
  <si>
    <t>0154-0647-000</t>
  </si>
  <si>
    <t>JUEGO DE LLAVES ESPAÑOLAS</t>
  </si>
  <si>
    <t>0154-0648-000</t>
  </si>
  <si>
    <t>LIMA</t>
  </si>
  <si>
    <t>0154-0649-000</t>
  </si>
  <si>
    <t>LIMATON</t>
  </si>
  <si>
    <t>0154-0650-000</t>
  </si>
  <si>
    <t>'2 LLAVES PERICAS</t>
  </si>
  <si>
    <t>0154-0651-000</t>
  </si>
  <si>
    <t>'6 LLAVES STELSON</t>
  </si>
  <si>
    <t>0154-0652-000</t>
  </si>
  <si>
    <t>3 PALAS</t>
  </si>
  <si>
    <t>0154-0653-000</t>
  </si>
  <si>
    <t>'4 PINZAS MECANICO</t>
  </si>
  <si>
    <t>0154-0654-000</t>
  </si>
  <si>
    <t>7 PIZARRONES</t>
  </si>
  <si>
    <t>0154-0655-000</t>
  </si>
  <si>
    <t>PLOMADA</t>
  </si>
  <si>
    <t>0154-0658-000</t>
  </si>
  <si>
    <t>TROMPO SIERRA</t>
  </si>
  <si>
    <t>0154-0659-000</t>
  </si>
  <si>
    <t>PODADORA BOLENS 5.5 ELEVADORES</t>
  </si>
  <si>
    <t>0154-0660-000</t>
  </si>
  <si>
    <t xml:space="preserve">'3 GABINETES METALICOS </t>
  </si>
  <si>
    <t>0154-0661-000</t>
  </si>
  <si>
    <t xml:space="preserve">OXIMETRO PEDIATRICO </t>
  </si>
  <si>
    <t>0154-0662-000</t>
  </si>
  <si>
    <t xml:space="preserve">'1 ESTETOSCOPIO PEDIATRICO </t>
  </si>
  <si>
    <t>0154-0663-000</t>
  </si>
  <si>
    <t xml:space="preserve">'1 CAMARA BULLET MCA </t>
  </si>
  <si>
    <t>0154-0664-000</t>
  </si>
  <si>
    <t>'1 DVR 16 CANALES MOD HDS4848DV</t>
  </si>
  <si>
    <t>0154-0665-000</t>
  </si>
  <si>
    <t>'1 DISCO DURO SEAGATE 1000GB</t>
  </si>
  <si>
    <t>0154-0666-000</t>
  </si>
  <si>
    <t>'10 CAMARAS DOMO MOD.D2760NIR</t>
  </si>
  <si>
    <t>0154-0667-000</t>
  </si>
  <si>
    <t xml:space="preserve">REFRIGERADOR IEM RAL 10" GRIS </t>
  </si>
  <si>
    <t>0154-0668-000</t>
  </si>
  <si>
    <t>'2 PLANCHAS ACERO INOXIDABLE</t>
  </si>
  <si>
    <t>0154-0669-000</t>
  </si>
  <si>
    <t xml:space="preserve">'4 CUNAS PARA HOSPITAL </t>
  </si>
  <si>
    <t>0154-0670-000</t>
  </si>
  <si>
    <t>ROTOMARTILLO DE 1/2</t>
  </si>
  <si>
    <t>0154-0671-000</t>
  </si>
  <si>
    <t>COPIADORA PANASONIC MULTIFUNCIONAL</t>
  </si>
  <si>
    <t>0154-0672-000</t>
  </si>
  <si>
    <t>0154-0673-000</t>
  </si>
  <si>
    <t>RECIRCULADORA DE AGUA CALIENTE</t>
  </si>
  <si>
    <t>0154-0675-000</t>
  </si>
  <si>
    <t>'1 SILLA MODELO OL-13</t>
  </si>
  <si>
    <t>0154-0676-000</t>
  </si>
  <si>
    <t xml:space="preserve">'2 GABINETES METALICO </t>
  </si>
  <si>
    <t>0154-0677-000</t>
  </si>
  <si>
    <t>'1 SILLA SECRETARIAL TELA COLOR CAFE</t>
  </si>
  <si>
    <t>0154-0678-000</t>
  </si>
  <si>
    <t xml:space="preserve"> CARRITO DE SUPER </t>
  </si>
  <si>
    <t>0154-0679-000</t>
  </si>
  <si>
    <t>0154-0680-000</t>
  </si>
  <si>
    <t>PODADORA MURRAY  (Mantenimiento)</t>
  </si>
  <si>
    <t>0154-0681-000</t>
  </si>
  <si>
    <t>PARRILLA MAYTAG (Cocina Enfermeria)</t>
  </si>
  <si>
    <t>0154-0682-000</t>
  </si>
  <si>
    <t>'1 CARRO ACERO INOXIDABLE COCINA</t>
  </si>
  <si>
    <t>0154-0683-000</t>
  </si>
  <si>
    <t xml:space="preserve">TARJETA 8 EXTENCIONES PARA CONMUTADOR </t>
  </si>
  <si>
    <t>0154-0684-000</t>
  </si>
  <si>
    <t>CAMARA RESOLUCION 600TVL</t>
  </si>
  <si>
    <t>0154-0685-000</t>
  </si>
  <si>
    <t>'2 CONGELADORES TAPA COFRE DE 25 PIES (COCINA)</t>
  </si>
  <si>
    <t>0154-0686-000</t>
  </si>
  <si>
    <t>'1 SILLA SECRETARIAL COLOR TBACO (JOSE NAVA)</t>
  </si>
  <si>
    <t>0154-0687-000</t>
  </si>
  <si>
    <t>'1 SCALER 350 NSK</t>
  </si>
  <si>
    <t>0154-0688-000</t>
  </si>
  <si>
    <t>RELOJ REGISTRADOR  A MANO</t>
  </si>
  <si>
    <t>0154-0689-000</t>
  </si>
  <si>
    <t xml:space="preserve">ENERGIZADOR CERCA ELECTRICA </t>
  </si>
  <si>
    <t>0154-0690-000</t>
  </si>
  <si>
    <t>PATIN HIDRAULICO ORANGE LIFT</t>
  </si>
  <si>
    <t>0154-0695-000</t>
  </si>
  <si>
    <t xml:space="preserve">REFRIGERADOR WHIRPOOOL  </t>
  </si>
  <si>
    <t>0154-0696-000</t>
  </si>
  <si>
    <t xml:space="preserve">'2 TRAMPAS PARA CONTROL DE INSECTOS </t>
  </si>
  <si>
    <t>0154-0697-000</t>
  </si>
  <si>
    <t xml:space="preserve">TANQUE DE OXIGENO </t>
  </si>
  <si>
    <t>0154-0698-000</t>
  </si>
  <si>
    <t>'1 DESBROZADORA  (MANTENIMIENTO)</t>
  </si>
  <si>
    <t>0154-0699-000</t>
  </si>
  <si>
    <t xml:space="preserve">'1 PLANTA DE ENERGIA ELECTRICA </t>
  </si>
  <si>
    <t>0154-0700-000</t>
  </si>
  <si>
    <t>DESBROZADORA STIHL MANTENIMIENTO</t>
  </si>
  <si>
    <t>0154-0701-000</t>
  </si>
  <si>
    <t xml:space="preserve">ESMERILADORA ANGULAR </t>
  </si>
  <si>
    <t>0154-0702-000</t>
  </si>
  <si>
    <t>TRAMPA PARA INSECTOS</t>
  </si>
  <si>
    <t>0154-0703-000</t>
  </si>
  <si>
    <t xml:space="preserve">'2 TRAMPAS PARA INSECTOS  </t>
  </si>
  <si>
    <t>0154-0704-000</t>
  </si>
  <si>
    <t xml:space="preserve">'1 EQUIPO DE SONIDO RADSON </t>
  </si>
  <si>
    <t>0154-0706-000</t>
  </si>
  <si>
    <t xml:space="preserve">'1 RECEPTOR CON DOBLE MICROFONO INALAMBRICO </t>
  </si>
  <si>
    <t>0154-0707-000</t>
  </si>
  <si>
    <t>TANQUE DE AGUA CALIENTE  4,351 LTS</t>
  </si>
  <si>
    <t>0154-0708-000</t>
  </si>
  <si>
    <t xml:space="preserve">'1 TRAMPA PARA INSECTOS </t>
  </si>
  <si>
    <t>0154-0709-000</t>
  </si>
  <si>
    <t xml:space="preserve">ESTUFA MABE 30 PULGADAS NEGRA </t>
  </si>
  <si>
    <t>0154-0710-000</t>
  </si>
  <si>
    <t xml:space="preserve">ARCHIVERO DE 4 CAJONES </t>
  </si>
  <si>
    <t>0154-0711-000</t>
  </si>
  <si>
    <t>'1 TANQUE DE AGUA CALIENTE (VERDE)</t>
  </si>
  <si>
    <t>0154-0712-000</t>
  </si>
  <si>
    <t>'1 BANCO ACERO INOXIDABLE 44*30</t>
  </si>
  <si>
    <t>0154-0713-000</t>
  </si>
  <si>
    <t>'1 MESA DE ACERO INOXIDABLE 40*40*84</t>
  </si>
  <si>
    <t>0154-0714-000</t>
  </si>
  <si>
    <t xml:space="preserve">'1MESA DE ACERO INOXIDABLE 70*49*84 </t>
  </si>
  <si>
    <t>0154-0715-000</t>
  </si>
  <si>
    <t xml:space="preserve">BOILER DE 114 LITROS CASA VARONES </t>
  </si>
  <si>
    <t>0154-0716-000</t>
  </si>
  <si>
    <t xml:space="preserve">ANAQUELES </t>
  </si>
  <si>
    <t>0154-0717-000</t>
  </si>
  <si>
    <t>ANAQUELES</t>
  </si>
  <si>
    <t>0154-0718-000</t>
  </si>
  <si>
    <t xml:space="preserve">ANAQUEL DE ACERO INOXIDABLE </t>
  </si>
  <si>
    <t>0154-0720-000</t>
  </si>
  <si>
    <t xml:space="preserve">'3 ANAQUELES DE ACERO 5 ENTREPAÑOS </t>
  </si>
  <si>
    <t>0154-0721-000</t>
  </si>
  <si>
    <t xml:space="preserve">BANCA DE VISITA COLOR CHOCOLATE </t>
  </si>
  <si>
    <t>0154-0722-000</t>
  </si>
  <si>
    <t xml:space="preserve">'2 COMPONENTES SONY GENEZIS </t>
  </si>
  <si>
    <t>0154-0723-000</t>
  </si>
  <si>
    <t xml:space="preserve">TERMINAL BIOMETRICA </t>
  </si>
  <si>
    <t>0154-0724-000</t>
  </si>
  <si>
    <t xml:space="preserve">'200 BASES INDIVIDUALES  </t>
  </si>
  <si>
    <t>0154-0725-000</t>
  </si>
  <si>
    <t xml:space="preserve">'200 BASES INDIVIDUALES </t>
  </si>
  <si>
    <t>0154-0726-000</t>
  </si>
  <si>
    <t xml:space="preserve">'2 BOCINAS BAFLE AMPLIFICADO </t>
  </si>
  <si>
    <t>0154-0727-000</t>
  </si>
  <si>
    <t>PIEZA DE RECEPCION DE FORMAICA</t>
  </si>
  <si>
    <t>0154-0728-000</t>
  </si>
  <si>
    <t>'1 LICUADORA INDUSTRIAL DE 3 LT</t>
  </si>
  <si>
    <t>0154-0729-000</t>
  </si>
  <si>
    <t xml:space="preserve">'2 PANTALLAS 40 LED </t>
  </si>
  <si>
    <t>0154-0741-000</t>
  </si>
  <si>
    <t>CAMPANA ACERO INOXIDABLE DE ALIMENTOS CASA VARONES</t>
  </si>
  <si>
    <t>0154-0745-000</t>
  </si>
  <si>
    <t>CONGELADOR ALIMENTOS FIJO CUBIERTA DE HULE ESPUMA</t>
  </si>
  <si>
    <t>0154-0746-000</t>
  </si>
  <si>
    <t xml:space="preserve">'3 CONGELADORES DE ALIMENTOS FIJOS ELECTRICOS CASA </t>
  </si>
  <si>
    <t>0154-0747-000</t>
  </si>
  <si>
    <t>COPIADORA AUTOMATICA PLASTICO</t>
  </si>
  <si>
    <t>0154-0748-000</t>
  </si>
  <si>
    <t>'2 ESTUFAS DE ALIMENTOS ACERO INOXIDABLE</t>
  </si>
  <si>
    <t>0154-0749-000</t>
  </si>
  <si>
    <t>'2 HONROS DE GAS CON QUEMADORES CASA VARONES</t>
  </si>
  <si>
    <t>0154-0750-000</t>
  </si>
  <si>
    <t>'2 LAVADORAS INDUSTRIALES ACERO INOXIDABLE</t>
  </si>
  <si>
    <t>0154-0751-000</t>
  </si>
  <si>
    <t>MULTIFUNCIONAL ELECTRONICO HP OFFICEJET</t>
  </si>
  <si>
    <t>0154-0752-000</t>
  </si>
  <si>
    <t>ORGANO DE MADERA FIJO CASA VARONES</t>
  </si>
  <si>
    <t>0154-0753-000</t>
  </si>
  <si>
    <t>'2 PANTALLAS DE TELEVISION SONY Y SAMSUNG</t>
  </si>
  <si>
    <t>0154-0754-000</t>
  </si>
  <si>
    <t>SECADORA INDUSTRIAL ACERO INOXIDABLE CASA VARONES</t>
  </si>
  <si>
    <t>0154-0755-000</t>
  </si>
  <si>
    <t>'3 TANQUES ESTACIONARIOS ACERO INOXIDABLE CASA VARO</t>
  </si>
  <si>
    <t>0154-0756-000</t>
  </si>
  <si>
    <t xml:space="preserve">TEATRINO PARA LUDOTECA </t>
  </si>
  <si>
    <t>0154-0757-000</t>
  </si>
  <si>
    <t>'3 JUGUETEROS DE MDF LUDOTECA</t>
  </si>
  <si>
    <t>0154-0758-000</t>
  </si>
  <si>
    <t>'1 ROPERITO MDF LUDOTECA</t>
  </si>
  <si>
    <t>0154-0759-000</t>
  </si>
  <si>
    <t>CASITA DE MADERA PARA LUDOTECA</t>
  </si>
  <si>
    <t>0154-0760-000</t>
  </si>
  <si>
    <t xml:space="preserve">'1 BOCINA PARA EXTERIOR </t>
  </si>
  <si>
    <t>0154-0761-000</t>
  </si>
  <si>
    <t>LIBRERO EN FORMA DE ARBOL  LUDOTECA</t>
  </si>
  <si>
    <t>0154-0762-000</t>
  </si>
  <si>
    <t>ASPIRADOR SUCCION TIPO HOSPITALARIO</t>
  </si>
  <si>
    <t>0154-0763-000</t>
  </si>
  <si>
    <t>MICROFONO STEREN WR510</t>
  </si>
  <si>
    <t>0154-0764-000</t>
  </si>
  <si>
    <t>BOCINA STEREN 8 PROFESIONAL</t>
  </si>
  <si>
    <t>0154-0765-000</t>
  </si>
  <si>
    <t>MICROFONO 50MTRS</t>
  </si>
  <si>
    <t>0154-0766-000</t>
  </si>
  <si>
    <t xml:space="preserve">PODADORA MTD MOTOR YARD </t>
  </si>
  <si>
    <t>0154-0767-000</t>
  </si>
  <si>
    <t>'3 XTINTORES DE CO2</t>
  </si>
  <si>
    <t>0154-0768-000</t>
  </si>
  <si>
    <t xml:space="preserve">ROMPEDOR NEUMATICO MAKITA </t>
  </si>
  <si>
    <t>0154-0769-000</t>
  </si>
  <si>
    <t xml:space="preserve">PROCESADOR DE VEGETALES MARCA TORREY </t>
  </si>
  <si>
    <t>0154-0770-000</t>
  </si>
  <si>
    <t xml:space="preserve">EXTINTOR CAP 4.5KG </t>
  </si>
  <si>
    <t>0154-0771-000</t>
  </si>
  <si>
    <t xml:space="preserve">EXTINTOR CAP 6 KG </t>
  </si>
  <si>
    <t>0154-0772-000</t>
  </si>
  <si>
    <t>CIRCUITO CERRADO DE TV</t>
  </si>
  <si>
    <t>0154-0773-000</t>
  </si>
  <si>
    <t>'1 MANGO CONVERTIBLE PARA 3.5V</t>
  </si>
  <si>
    <t>0154-0774-000</t>
  </si>
  <si>
    <t>'1 OTOSCOPIO PARA REVISION 3.5V</t>
  </si>
  <si>
    <t>0154-0775-000</t>
  </si>
  <si>
    <t xml:space="preserve">REFRIGERADOR ACROS COLOR PLATINO </t>
  </si>
  <si>
    <t>0154-0776-000</t>
  </si>
  <si>
    <t xml:space="preserve">REFRIGERADOR ACROSS PLATINO </t>
  </si>
  <si>
    <t>0154-0777-000</t>
  </si>
  <si>
    <t>TANQUE DE ACERO INOXIDABLE 186CM X 97 CM</t>
  </si>
  <si>
    <t>0154-0778-000</t>
  </si>
  <si>
    <t xml:space="preserve">MOTOBOMBA HAYWARD </t>
  </si>
  <si>
    <t>0154-0779-000</t>
  </si>
  <si>
    <t>'3 TROMPETAS MODELO TR650</t>
  </si>
  <si>
    <t>0154-0780-000</t>
  </si>
  <si>
    <t xml:space="preserve">PODADORA INDUSTRIAL </t>
  </si>
  <si>
    <t>0154-0781-000</t>
  </si>
  <si>
    <t xml:space="preserve">HIDROLAVADORA ELECTRICA </t>
  </si>
  <si>
    <t>0154-0782-000</t>
  </si>
  <si>
    <t>'5 MESAS PARA MANICURE</t>
  </si>
  <si>
    <t>0154-0783-000</t>
  </si>
  <si>
    <t xml:space="preserve">'1 LAVABO PARA PELUQUERIA </t>
  </si>
  <si>
    <t>0154-0784-000</t>
  </si>
  <si>
    <t xml:space="preserve">'2 MAQUINAS DE COSER </t>
  </si>
  <si>
    <t>0154-0785-000</t>
  </si>
  <si>
    <t>MINI-SPLIT MODELO X2 MAR SOLO FRIO</t>
  </si>
  <si>
    <t>0154-0786-000</t>
  </si>
  <si>
    <t xml:space="preserve">'2 CARROS PARA SUPERMERCADO </t>
  </si>
  <si>
    <t>0154-0787-000</t>
  </si>
  <si>
    <t>'200 SILLAS PARA  AUDITORIO</t>
  </si>
  <si>
    <t>0154-0788-000</t>
  </si>
  <si>
    <t>EQUIPO DE ULTRASONIDO PARA  TERAPIA</t>
  </si>
  <si>
    <t>0154-0789-000</t>
  </si>
  <si>
    <t xml:space="preserve">TINA MOVIL </t>
  </si>
  <si>
    <t>0154-0790-000</t>
  </si>
  <si>
    <t xml:space="preserve">SISTEMA TERAPEUTICO  WALKABLE </t>
  </si>
  <si>
    <t>0154-0791-000</t>
  </si>
  <si>
    <t>LITE GAIT  DE SOPORTE UNILATERAL Y BILATERAL</t>
  </si>
  <si>
    <t>0154-0792-000</t>
  </si>
  <si>
    <t>LAMPARA RAYOS INFRARROJOS</t>
  </si>
  <si>
    <t>0154-0793-000</t>
  </si>
  <si>
    <t xml:space="preserve">COMPRESERO FIJO HYDROCOLLADOR </t>
  </si>
  <si>
    <t>0154-0794-000</t>
  </si>
  <si>
    <t xml:space="preserve">MESA BOBATH </t>
  </si>
  <si>
    <t>0154-0795-000</t>
  </si>
  <si>
    <t xml:space="preserve">ESPEJO MOVIL MCA INTERF </t>
  </si>
  <si>
    <t>0154-0796-000</t>
  </si>
  <si>
    <t>VENTILADORES DE TECHO</t>
  </si>
  <si>
    <t>0154-0797-000</t>
  </si>
  <si>
    <t>SOFA 3 PLAZAS MADERA</t>
  </si>
  <si>
    <t>0154-0798-000</t>
  </si>
  <si>
    <t>SILLON INDIVIDUAL EN TELA</t>
  </si>
  <si>
    <t>0154-0799-000</t>
  </si>
  <si>
    <t>LOVESEAT MADERA DE PINO</t>
  </si>
  <si>
    <t>0154-0800-000</t>
  </si>
  <si>
    <t>MECEDORA HOOD</t>
  </si>
  <si>
    <t>0154-0801-000</t>
  </si>
  <si>
    <t xml:space="preserve"> MODULO INFERIOR DE COCINETA EN COLOR BLANCO.</t>
  </si>
  <si>
    <t>0154-0802-000</t>
  </si>
  <si>
    <t>MULTIFUNCIONAL MONOCROMO A4</t>
  </si>
  <si>
    <t>0154-0804-000</t>
  </si>
  <si>
    <t>0154-0806-000</t>
  </si>
  <si>
    <t>REFRIGERADOR LG MOD.PIM25PGT</t>
  </si>
  <si>
    <t>0156-0004-000</t>
  </si>
  <si>
    <t xml:space="preserve">CAMIONETA FORD  F350 ESTACAS XL CUSTOM1995 ARENA </t>
  </si>
  <si>
    <t>0156-0005-000</t>
  </si>
  <si>
    <t>AUTOMOVIL NISSAN SENTRA XE TIPICO AUT 2001 TITANIU</t>
  </si>
  <si>
    <t>0156-0007-000</t>
  </si>
  <si>
    <t>CAMIONETA NISSAN PICK UP LARGA 2007 BLANCO</t>
  </si>
  <si>
    <t>0156-0008-000</t>
  </si>
  <si>
    <t xml:space="preserve"> CAMIONETA RENAULT KANGOO 4 PUERTAS 2009 ROJO</t>
  </si>
  <si>
    <t>0156-0009-000</t>
  </si>
  <si>
    <t>CAMIONETA FORD TRANSIT 5 PUERTAS IMP. 2009 BLANCO</t>
  </si>
  <si>
    <t>0156-0110-000</t>
  </si>
  <si>
    <t xml:space="preserve">AUTOBUS MERCEDES BENZ 2000 BLANCO </t>
  </si>
  <si>
    <t>0156-0013-000</t>
  </si>
  <si>
    <t>CAMIONETA HIACE TOYOTA 2018 JTFSX23P0J6185908</t>
  </si>
  <si>
    <t>0156-0014-000</t>
  </si>
  <si>
    <t>CAMIONETA HIACE TOYOTA JTFSX23PXJ6185530</t>
  </si>
  <si>
    <t>0156-0120-000</t>
  </si>
  <si>
    <t>CAMIONETA NISSAN URVAN DX LARGA 2005 BLANCO</t>
  </si>
  <si>
    <t>0156-0130-000</t>
  </si>
  <si>
    <t>TOYOTA PRIUS 2018</t>
  </si>
  <si>
    <t>0156-0140-000</t>
  </si>
  <si>
    <t>0159-0001-000</t>
  </si>
  <si>
    <t>PROGRAMA CONTPAQ VERSION 4.1</t>
  </si>
  <si>
    <t>0159-0003-000</t>
  </si>
  <si>
    <t>DISCO DURO QUANTUM</t>
  </si>
  <si>
    <t>0159-0004-000</t>
  </si>
  <si>
    <t>PROGRAMA NOMIPAQ V.3.6</t>
  </si>
  <si>
    <t>0159-0007-000</t>
  </si>
  <si>
    <t>PROCESADOR DE PALABRAS WP800</t>
  </si>
  <si>
    <t>0159-0008-000</t>
  </si>
  <si>
    <t>PROGRAMA INVENPAQ.VER 2.6</t>
  </si>
  <si>
    <t>0159-0028-000</t>
  </si>
  <si>
    <t>PROGRAMA MS OFFICE</t>
  </si>
  <si>
    <t>0159-0029-000</t>
  </si>
  <si>
    <t>MS WINDOWS 98 OEM CD ESPAÑOL</t>
  </si>
  <si>
    <t>0159-0030-000</t>
  </si>
  <si>
    <t>JUEGO DE 2 BOCINAS 320 WTS</t>
  </si>
  <si>
    <t>0159-0031-000</t>
  </si>
  <si>
    <t>DIMM 32 MB (ALMACEN)</t>
  </si>
  <si>
    <t>0159-0033-000</t>
  </si>
  <si>
    <t>CD ROM BTC DE 52X</t>
  </si>
  <si>
    <t>0159-0035-000</t>
  </si>
  <si>
    <t>TARJETA DE SONIDO DE 16 BITS</t>
  </si>
  <si>
    <t>0159-0036-000</t>
  </si>
  <si>
    <t>JGO BOCINAS LEXPRO 3D SOUDN</t>
  </si>
  <si>
    <t>0159-0037-000</t>
  </si>
  <si>
    <t>CD WRITER 8X4X32 PANASONIC</t>
  </si>
  <si>
    <t>0159-0141-000</t>
  </si>
  <si>
    <t>CD ROM CREATIVE 52X</t>
  </si>
  <si>
    <t>0159-0145-000</t>
  </si>
  <si>
    <t>CD ROM CREATIVE LABS DE 52X</t>
  </si>
  <si>
    <t>0159-0150-000</t>
  </si>
  <si>
    <t>SIST.INVENPAQ V7.2.1.</t>
  </si>
  <si>
    <t>0159-0160-000</t>
  </si>
  <si>
    <t>'1 DRIVE DE 3.5  1.44 MB SAMSU</t>
  </si>
  <si>
    <t>0159-0161-000</t>
  </si>
  <si>
    <t>'1 DISCO DURO SAMSUNG DE 4.3 G</t>
  </si>
  <si>
    <t>0159-0163-000</t>
  </si>
  <si>
    <t>SOFTWARE CONTROL DE ACTIVOS</t>
  </si>
  <si>
    <t>0159-0164-000</t>
  </si>
  <si>
    <t>EQUIPO RECOLECTOR MCA SYMBOL</t>
  </si>
  <si>
    <t>0159-0166-000</t>
  </si>
  <si>
    <t>IMPRESORA MCA LQ300 C CABLES</t>
  </si>
  <si>
    <t>0159-0170-000</t>
  </si>
  <si>
    <t>FAX TERMICO 275 BROTHER</t>
  </si>
  <si>
    <t>0159-0171-000</t>
  </si>
  <si>
    <t>DISCO DURO DE 8.4 GB IBM 5400 RPM</t>
  </si>
  <si>
    <t>0159-0172-000</t>
  </si>
  <si>
    <t>CAMARA COOL-ICAM 3 EN 1 PUERTO USB</t>
  </si>
  <si>
    <t>0159-0174-000</t>
  </si>
  <si>
    <t>'2 PROGRAMA WINDOWS Y OFFICE</t>
  </si>
  <si>
    <t>0159-0177-000</t>
  </si>
  <si>
    <t>PROGRAMA WINDOWS XPHOME OEM</t>
  </si>
  <si>
    <t>0159-0178-000</t>
  </si>
  <si>
    <t>PROGRAMA MS OFFICE XP SB OEM</t>
  </si>
  <si>
    <t>0159-0179-000</t>
  </si>
  <si>
    <t>'1 COMPUT. HP-COMPAQ USH3130DBX</t>
  </si>
  <si>
    <t>0159-0180-000</t>
  </si>
  <si>
    <t>'1 IMPRESORA HP MOD 1000 CNBJ180001</t>
  </si>
  <si>
    <t>0159-0181-000</t>
  </si>
  <si>
    <t>COMPUTADORA GENERICA</t>
  </si>
  <si>
    <t>0159-0182-000</t>
  </si>
  <si>
    <t>PROGRAMA WINDOWS XP ESPAÑOL OEM</t>
  </si>
  <si>
    <t>0159-0183-000</t>
  </si>
  <si>
    <t>PAQUETE OFFICE XP ESPAÑOL</t>
  </si>
  <si>
    <t>0159-0184-000</t>
  </si>
  <si>
    <t>PROGRAMA CHEQPAQ</t>
  </si>
  <si>
    <t>0159-0185-000</t>
  </si>
  <si>
    <t>IMPRESOR HP LASER JET MOD JJ50</t>
  </si>
  <si>
    <t>0159-0186-000</t>
  </si>
  <si>
    <t>IMPRESOR EPSON 24 AGUJAS CARRO 10</t>
  </si>
  <si>
    <t>0159-0188-000</t>
  </si>
  <si>
    <t>IMPRESOR HP-LASER JET 1012</t>
  </si>
  <si>
    <t>0159-0189-000</t>
  </si>
  <si>
    <t>COMPUTADORA  ATX  PENTIUM</t>
  </si>
  <si>
    <t>0159-0192-000</t>
  </si>
  <si>
    <t>'4 IMPRESORAS HP-LASER  HP 1012</t>
  </si>
  <si>
    <t>0159-0193-000</t>
  </si>
  <si>
    <t>COMPUTADORA PENTIUM 4</t>
  </si>
  <si>
    <t>0159-0194-000</t>
  </si>
  <si>
    <t>WINDOWS XP</t>
  </si>
  <si>
    <t>0159-0195-000</t>
  </si>
  <si>
    <t>OFFICE BASIC EDITION OEM</t>
  </si>
  <si>
    <t>0159-0196-000</t>
  </si>
  <si>
    <t>'4 NO BREAK  MOD.RL-3501</t>
  </si>
  <si>
    <t>0159-0197-000</t>
  </si>
  <si>
    <t>'25 COMPUTADORAS LG</t>
  </si>
  <si>
    <t>0159-0199-000</t>
  </si>
  <si>
    <t>COMPUTADORA PENTIUM 4 3.2 G</t>
  </si>
  <si>
    <t>0159-0200-000</t>
  </si>
  <si>
    <t>'5 IMPRESORAS HP LASER JET 1020</t>
  </si>
  <si>
    <t>0159-0203-000</t>
  </si>
  <si>
    <t>'2 IMPRESORAS HP LASERJET</t>
  </si>
  <si>
    <t>0159-0205-000</t>
  </si>
  <si>
    <t>COMPUTADORA CELERON 2.666GHZ</t>
  </si>
  <si>
    <t>0159-0206-000</t>
  </si>
  <si>
    <t>'1 IMPRESORA HP 3600N</t>
  </si>
  <si>
    <t>0159-0207-000</t>
  </si>
  <si>
    <t>ROUTER CABLE DSL 4 PTOS</t>
  </si>
  <si>
    <t>0159-0208-000</t>
  </si>
  <si>
    <t>IMPRESORA HP1020 LASERJET</t>
  </si>
  <si>
    <t>0159-0209-000</t>
  </si>
  <si>
    <t>IMPRESORA HP LASERJET 1018</t>
  </si>
  <si>
    <t>0159-0215-000</t>
  </si>
  <si>
    <t>COMPUTADORA DUAL CORE</t>
  </si>
  <si>
    <t>0159-0216-000</t>
  </si>
  <si>
    <t>0159-0217-000</t>
  </si>
  <si>
    <t>NO-BREAK CENTRA 500VA</t>
  </si>
  <si>
    <t>0159-0218-000</t>
  </si>
  <si>
    <t>IMPRESORA LASERJET HP PI005</t>
  </si>
  <si>
    <t>0159-0219-000</t>
  </si>
  <si>
    <t>0159-0220-000</t>
  </si>
  <si>
    <t>0159-0221-000</t>
  </si>
  <si>
    <t>0159-0222-000</t>
  </si>
  <si>
    <t>0159-0223-000</t>
  </si>
  <si>
    <t>'2 NO BREAK 325VA</t>
  </si>
  <si>
    <t>0159-0224-000</t>
  </si>
  <si>
    <t>'1 NO BREAK CDP 500VAC</t>
  </si>
  <si>
    <t>0159-0225-000</t>
  </si>
  <si>
    <t>'1 NO BREAK COMPLET</t>
  </si>
  <si>
    <t>0159-0226-000</t>
  </si>
  <si>
    <t>IMPRESORA HP LASERJET 1015</t>
  </si>
  <si>
    <t>0159-0227-000</t>
  </si>
  <si>
    <t>'1 COMPUTADORA INTEL DUAL CORE</t>
  </si>
  <si>
    <t>0159-0228-000</t>
  </si>
  <si>
    <t>I IMPRESORA HP P1005</t>
  </si>
  <si>
    <t>0159-0229-000</t>
  </si>
  <si>
    <t>IMPRESORA LASERJET HP 1005</t>
  </si>
  <si>
    <t>0159-0231-000</t>
  </si>
  <si>
    <t>NO-BREAK 5 CONTACTOS</t>
  </si>
  <si>
    <t>0159-0233-000</t>
  </si>
  <si>
    <t>'2 ESCANER DIGITAL HPSCANJET</t>
  </si>
  <si>
    <t>0159-0234-000</t>
  </si>
  <si>
    <t>TARJETA DE MEMORIA 512 KINGSTONE</t>
  </si>
  <si>
    <t>0159-0235-000</t>
  </si>
  <si>
    <t>'1 IMPRESORA LASERJET HP</t>
  </si>
  <si>
    <t>0159-0236-000</t>
  </si>
  <si>
    <t>'2 COMPUTADORAS INTEL DUAL CORE</t>
  </si>
  <si>
    <t>0159-0237-000</t>
  </si>
  <si>
    <t>MONITOR LCD SAMSUNG</t>
  </si>
  <si>
    <t>0159-0238-000</t>
  </si>
  <si>
    <t>COMPUTADORA DONADA</t>
  </si>
  <si>
    <t>0159-0239-000</t>
  </si>
  <si>
    <t>FAX BROTHER MODELO 575</t>
  </si>
  <si>
    <t>0159-0240-000</t>
  </si>
  <si>
    <t>IMPRESORA LASERJET P1005</t>
  </si>
  <si>
    <t>0159-0241-000</t>
  </si>
  <si>
    <t>'2 NOBREAK EXIGO MOD700VA</t>
  </si>
  <si>
    <t>0159-0242-000</t>
  </si>
  <si>
    <t xml:space="preserve">1 COMPUTADORA </t>
  </si>
  <si>
    <t>0159-0243-000</t>
  </si>
  <si>
    <t xml:space="preserve">3 NO BREAK </t>
  </si>
  <si>
    <t>0159-0244-000</t>
  </si>
  <si>
    <t>MONITOR LCD 18.5</t>
  </si>
  <si>
    <t>0159-0245-000</t>
  </si>
  <si>
    <t>0159-0246-000</t>
  </si>
  <si>
    <t xml:space="preserve">NO BREAK </t>
  </si>
  <si>
    <t>0159-0247-000</t>
  </si>
  <si>
    <t xml:space="preserve">IMPRESORA HP LASERJET </t>
  </si>
  <si>
    <t>0159-0248-000</t>
  </si>
  <si>
    <t>ROUTER WIRELESS AIRLINK</t>
  </si>
  <si>
    <t>0159-0249-000</t>
  </si>
  <si>
    <t xml:space="preserve">COMPUTADORA PENTIUM </t>
  </si>
  <si>
    <t>0159-0250-000</t>
  </si>
  <si>
    <t>IMPRESORA HP 610C</t>
  </si>
  <si>
    <t>0159-0251-000</t>
  </si>
  <si>
    <t xml:space="preserve">NO BREAK 2 ENTRADAS </t>
  </si>
  <si>
    <t>0159-0252-000</t>
  </si>
  <si>
    <t xml:space="preserve">ESCANNER36 BITS </t>
  </si>
  <si>
    <t>0159-0253-000</t>
  </si>
  <si>
    <t xml:space="preserve">4 COMPUTADORAS </t>
  </si>
  <si>
    <t>0159-0254-000</t>
  </si>
  <si>
    <t xml:space="preserve">'2 IMPRESORAS HP 810 </t>
  </si>
  <si>
    <t>0159-0255-000</t>
  </si>
  <si>
    <t xml:space="preserve">'2 IMPRESORA HP LASERJET </t>
  </si>
  <si>
    <t>0159-0256-000</t>
  </si>
  <si>
    <t>'4 NO BREAK POWERCOM</t>
  </si>
  <si>
    <t>0159-0257-000</t>
  </si>
  <si>
    <t>'16 COMPUTADORAS IBM</t>
  </si>
  <si>
    <t>0159-0258-000</t>
  </si>
  <si>
    <t xml:space="preserve">COMPUTADORA CELERON </t>
  </si>
  <si>
    <t>0159-0259-000</t>
  </si>
  <si>
    <t>'1 MONITOR LCD 19W</t>
  </si>
  <si>
    <t>0159-0260-000</t>
  </si>
  <si>
    <t xml:space="preserve">8 NO BREAK APC </t>
  </si>
  <si>
    <t>0159-0261-000</t>
  </si>
  <si>
    <t>COMPUTADORA AMD 2</t>
  </si>
  <si>
    <t>0159-0262-000</t>
  </si>
  <si>
    <t xml:space="preserve">FAX PANASONIC </t>
  </si>
  <si>
    <t>0159-0263-000</t>
  </si>
  <si>
    <t>IMPRESORA HP LJP2035</t>
  </si>
  <si>
    <t>0159-0264-000</t>
  </si>
  <si>
    <t xml:space="preserve">CPU PROCESADOR </t>
  </si>
  <si>
    <t>0159-0265-000</t>
  </si>
  <si>
    <t xml:space="preserve">'1 NO BREAK SOLABASIC </t>
  </si>
  <si>
    <t>0159-0266-000</t>
  </si>
  <si>
    <t>DISCO DURO EXTERNO 500GB</t>
  </si>
  <si>
    <t>0159-0267-000</t>
  </si>
  <si>
    <t xml:space="preserve">1 NO BREAK APC </t>
  </si>
  <si>
    <t>0159-0268-000</t>
  </si>
  <si>
    <t>'2 LAP TOP DISCO DURO 360 2GB</t>
  </si>
  <si>
    <t>0159-0269-000</t>
  </si>
  <si>
    <t>'1 NO BREAK  (Maru villa)</t>
  </si>
  <si>
    <t>0159-0270-000</t>
  </si>
  <si>
    <t xml:space="preserve">COMPUTADORA D*-CORE ALMACEN </t>
  </si>
  <si>
    <t>0159-0271-000</t>
  </si>
  <si>
    <t>DISCO DURO 160GB</t>
  </si>
  <si>
    <t>0159-0272-000</t>
  </si>
  <si>
    <t>'8 COMPUTADORAS ESCRITORIO</t>
  </si>
  <si>
    <t>0159-0276-000</t>
  </si>
  <si>
    <t>MONITOR AOC ( MARU VILLA)</t>
  </si>
  <si>
    <t>0159-0277-000</t>
  </si>
  <si>
    <t>'1 VIDEO GRABADOR DIGITAL 16 CANALES PERSONAL</t>
  </si>
  <si>
    <t>0159-0278-000</t>
  </si>
  <si>
    <t>'6 CAMARA BULLET  PERSONAL</t>
  </si>
  <si>
    <t>0159-0279-000</t>
  </si>
  <si>
    <t>'1 DISCO DURO 1TB PERSONAL</t>
  </si>
  <si>
    <t>0159-0280-000</t>
  </si>
  <si>
    <t>'1 ELIMINADOR PARA 8 CAMARAS  PERSONAL</t>
  </si>
  <si>
    <t>0159-0281-000</t>
  </si>
  <si>
    <t>'1 COMPUTADORA AMD SEMPROM</t>
  </si>
  <si>
    <t>0159-0282-000</t>
  </si>
  <si>
    <t>'4 COMPUTADORAS SEMPRON 2.8 GHZ</t>
  </si>
  <si>
    <t>0159-0283-000</t>
  </si>
  <si>
    <t>'1 IMPRESORA HP 100</t>
  </si>
  <si>
    <t>0159-0284-000</t>
  </si>
  <si>
    <t xml:space="preserve">CPU ATHLON 11  ALMACEN GENERAL </t>
  </si>
  <si>
    <t>0159-0285-000</t>
  </si>
  <si>
    <t xml:space="preserve">ACTUALIZACION DE SOFWEAR </t>
  </si>
  <si>
    <t>0159-0286-000</t>
  </si>
  <si>
    <t xml:space="preserve">COPIADORA MULTIFUNCIONAL RICOH </t>
  </si>
  <si>
    <t>0159-0287-000</t>
  </si>
  <si>
    <t xml:space="preserve">'1 SERVIDOR PROLAINT </t>
  </si>
  <si>
    <t>0159-0288-000</t>
  </si>
  <si>
    <t xml:space="preserve">CPU HP ELITE PENTIUM </t>
  </si>
  <si>
    <t>0159-0290-000</t>
  </si>
  <si>
    <t xml:space="preserve">PROYECTOR POWERLITE EPSON </t>
  </si>
  <si>
    <t>0159-0291-000</t>
  </si>
  <si>
    <t>'2 COMPUTADORAS ACER</t>
  </si>
  <si>
    <t>0159-0292-000</t>
  </si>
  <si>
    <t>'1 COMPUTADORA DESKTOP</t>
  </si>
  <si>
    <t>0159-0293-000</t>
  </si>
  <si>
    <t xml:space="preserve">IMPRESORA  CONTROL DE ASISTENCIA </t>
  </si>
  <si>
    <t>0159-0294-000</t>
  </si>
  <si>
    <t>IMPRESORA SAMSUNG LASER C410W</t>
  </si>
  <si>
    <t>0159-0295-000</t>
  </si>
  <si>
    <t xml:space="preserve">GABINETE DASSEL MINI </t>
  </si>
  <si>
    <t>0159-0296-000</t>
  </si>
  <si>
    <t xml:space="preserve">'1 COMPUTADORA ALL IN ONE IDEACENTRE </t>
  </si>
  <si>
    <t>0159-0297-000</t>
  </si>
  <si>
    <t>'2 COMPUTADORAS ALL IN 1TB BLANCAS</t>
  </si>
  <si>
    <t>0159-0298-000</t>
  </si>
  <si>
    <t>'1 IMPRESORA HP LASERJET PRO</t>
  </si>
  <si>
    <t>0159-0299-000</t>
  </si>
  <si>
    <t>'3 IMPRESORAS HP LASERJET PRO</t>
  </si>
  <si>
    <t>0159-0300-000</t>
  </si>
  <si>
    <t>'1 PROYECTOR ACER P1185</t>
  </si>
  <si>
    <t>0159-0301-000</t>
  </si>
  <si>
    <t>'2 LAPTOP LENOVO 14 IDEA PAD</t>
  </si>
  <si>
    <t>0159-0302-000</t>
  </si>
  <si>
    <t xml:space="preserve">'2 COMPUTADORAS ACER VERITON </t>
  </si>
  <si>
    <t>0159-0303-000</t>
  </si>
  <si>
    <t>'6 COMPUTADORAS GHIA/CORE 13 6100</t>
  </si>
  <si>
    <t>0159-0304-000</t>
  </si>
  <si>
    <t xml:space="preserve">'3 COMPUTADORAS HP 205 AIO </t>
  </si>
  <si>
    <t>0159-0305-000</t>
  </si>
  <si>
    <t xml:space="preserve">'1 COMPUTADORA NB INSPIRION </t>
  </si>
  <si>
    <t>0159-0306-000</t>
  </si>
  <si>
    <t xml:space="preserve">'1 COMPUTADORA HP PAVILION </t>
  </si>
  <si>
    <t>SUMA DE RELACION DE BIENES MUEBLES QUE</t>
  </si>
  <si>
    <t xml:space="preserve"> COMPONEN  EL PATRIMONIO</t>
  </si>
  <si>
    <t>0154-0807-000</t>
  </si>
  <si>
    <t>0154-0808-000</t>
  </si>
  <si>
    <t>0154-0809-000</t>
  </si>
  <si>
    <t>0154-0810-000</t>
  </si>
  <si>
    <t>0154-0811-000</t>
  </si>
  <si>
    <t xml:space="preserve">1 AIRE ACONDICIONADO MINISPLIT WHIRLPOOL </t>
  </si>
  <si>
    <t xml:space="preserve">1 ASPIRADORA TANQUE ACERO INOXIDABLE </t>
  </si>
  <si>
    <t xml:space="preserve">2 TANQUES HORIZONTALES ACERO INOXIDABLE </t>
  </si>
  <si>
    <t>2 CARROS DE SERVICIO INOXIDABLE</t>
  </si>
  <si>
    <t xml:space="preserve">2 RELOJ CHECADOR CON RECONOCIMIENTO FACIAL </t>
  </si>
  <si>
    <t>0156-0150-000</t>
  </si>
  <si>
    <t>0156-0160-000</t>
  </si>
  <si>
    <t>CAMIONETA HILUX TOYOTA 2019 BLANCO</t>
  </si>
  <si>
    <t>RAMPA BRAUN PARA CAMIONETA TOYOTA HICE</t>
  </si>
  <si>
    <t>0159-0307-000</t>
  </si>
  <si>
    <t>0159-0309-000</t>
  </si>
  <si>
    <t>0159-0310-000</t>
  </si>
  <si>
    <t>0159-0311-000</t>
  </si>
  <si>
    <t>0159-0312-000</t>
  </si>
  <si>
    <t>0159-0313-000</t>
  </si>
  <si>
    <t>0159-0314-000</t>
  </si>
  <si>
    <t>0159-0315-000</t>
  </si>
  <si>
    <t>8 HP LASER JET</t>
  </si>
  <si>
    <t>1 IMPRESORA KYOCERA LASER ECOSYS</t>
  </si>
  <si>
    <t>20 COMPUTADORAS LENOVO</t>
  </si>
  <si>
    <t>LICENCIA CONTROL DE ASISTENCIA RH</t>
  </si>
  <si>
    <t xml:space="preserve">2 VIDEOPROYECTORES EPSON POWERLIFE </t>
  </si>
  <si>
    <t>17 COMPUTADORAS LENOVO M7105</t>
  </si>
  <si>
    <t>16 LENOVO THINKPAD L470</t>
  </si>
  <si>
    <t>Lic. Elizabeth González Gutiérrez.</t>
  </si>
  <si>
    <t>Lic.Elizabeth González Gutiérrez.</t>
  </si>
  <si>
    <t>Lic. Elizabeth  González Gutiérrez.</t>
  </si>
  <si>
    <t>Coord. Depto. De contabilidad.</t>
  </si>
  <si>
    <t>Lic. Elizabeth González  Gutiérrez.</t>
  </si>
  <si>
    <t>Coord. Depto.de Contabilidad.</t>
  </si>
  <si>
    <t xml:space="preserve">se aclara que el Hogar Cabañas al 31 de Diciembre de 2018, no cuenta con información pertinente a Esquemas </t>
  </si>
  <si>
    <t>Resolución (*8)</t>
  </si>
  <si>
    <t>Judiciales (*8)</t>
  </si>
  <si>
    <t>Además de las situaciones anteriormente expuestas, se hace la pertinente aclaración que los pasivos manifestados en la información financiera, en todos los casos corresponden a obligaciones reales, derivadas de la recepción a plena satisfacción de bienes o servicios debidamente devengados, o bien, corresponden a retenciones a favor de terceros, cuyo pago se encuentra pendiente al 31 de Diciembre de 2018.</t>
  </si>
  <si>
    <t>0154-0812-000</t>
  </si>
  <si>
    <t>0154-0813-000</t>
  </si>
  <si>
    <t>0154-0814-000</t>
  </si>
  <si>
    <t>0154-0815-000</t>
  </si>
  <si>
    <t>0154-0816-000</t>
  </si>
  <si>
    <t>0154-0817-000</t>
  </si>
  <si>
    <t>0154-0818-000</t>
  </si>
  <si>
    <t>0154-0819-000</t>
  </si>
  <si>
    <t>0154-0820-000</t>
  </si>
  <si>
    <t>0154-0821-000</t>
  </si>
  <si>
    <t>0154-0822-000</t>
  </si>
  <si>
    <t>0154-0823-000</t>
  </si>
  <si>
    <t>0154-0825-000</t>
  </si>
  <si>
    <t>0154-0826-000</t>
  </si>
  <si>
    <t>0154-0827-000</t>
  </si>
  <si>
    <t>0154-0828-000</t>
  </si>
  <si>
    <t>0154-0829-000</t>
  </si>
  <si>
    <t>1 REFRIGERADOR VR-35</t>
  </si>
  <si>
    <t>1 HORNO TURBO ACERO INOXIDABLE</t>
  </si>
  <si>
    <t>5 REFRIGERADORES MABE</t>
  </si>
  <si>
    <t>ELEVADOR ALMACEN</t>
  </si>
  <si>
    <t xml:space="preserve">1 UNIDAD DENTAL FUSSION </t>
  </si>
  <si>
    <t>2 LAVADORAS GIRBAU</t>
  </si>
  <si>
    <t xml:space="preserve">1 CAMARA DE CONGELACION </t>
  </si>
  <si>
    <t xml:space="preserve">EXTRACTOR DE AIRE LAVANDERIA </t>
  </si>
  <si>
    <t>12 ACCESS POINT LARGO ALCANCE</t>
  </si>
  <si>
    <t>3 SWITCH CISCO</t>
  </si>
  <si>
    <t>1 CONMUTADOR ETHERNET</t>
  </si>
  <si>
    <t>1 SMART SWITCH CISCO</t>
  </si>
  <si>
    <t>ESCRITORIO DE MDF CON MELAMINA</t>
  </si>
  <si>
    <t>ESCRITORIO EN L MDF CON MELAMINA</t>
  </si>
  <si>
    <t>1 MUEBLE ARCHIVERO CON ENTREPAÑOS</t>
  </si>
  <si>
    <t>1 ESCRITORIO MDF</t>
  </si>
  <si>
    <t>0156-0161-000</t>
  </si>
  <si>
    <t>CAMION NAVISTAR INTERNACIONAL MOD 2018</t>
  </si>
  <si>
    <t>0159-316-000</t>
  </si>
  <si>
    <t>8 CAÑON WASH LED</t>
  </si>
  <si>
    <t>0177-0001-000</t>
  </si>
  <si>
    <t xml:space="preserve">4 LIGHT TREADMILL </t>
  </si>
  <si>
    <t>0177-0002-000</t>
  </si>
  <si>
    <t>1 ELLIPTICAL</t>
  </si>
  <si>
    <t>0177-0003-000</t>
  </si>
  <si>
    <t>6 SPIN BIKE</t>
  </si>
  <si>
    <t>0177-0004-000</t>
  </si>
  <si>
    <t>ABDOMINAL CRUNCH</t>
  </si>
  <si>
    <t>0177-0006-000</t>
  </si>
  <si>
    <t>1 JUEGO MODULAR</t>
  </si>
  <si>
    <t>0177-0007-000</t>
  </si>
  <si>
    <t>3 MODULO INFERIOR COCINETA</t>
  </si>
  <si>
    <t>0177-0008-000</t>
  </si>
  <si>
    <t>3 TELEVISORES ATVIO 40 SMART TV</t>
  </si>
  <si>
    <t>0177-0009-000</t>
  </si>
  <si>
    <t>6 JUEGOS DE METAL</t>
  </si>
  <si>
    <t>0177-0010-000</t>
  </si>
  <si>
    <t>5 MESAS DE JARDIN</t>
  </si>
  <si>
    <t>0177-0011-000</t>
  </si>
  <si>
    <t>1 ARENERO DE PINO</t>
  </si>
  <si>
    <t>0177-0012-000</t>
  </si>
  <si>
    <t>GAVETA DE MDF</t>
  </si>
  <si>
    <t>0178-0001-000</t>
  </si>
  <si>
    <t>PAQUETE EQUIPO HD3 CAMARA GESELL</t>
  </si>
  <si>
    <t>0181-0001-000</t>
  </si>
  <si>
    <t>1 SOFA CAMA MATRIMONIAL</t>
  </si>
  <si>
    <t>0181-0002-000</t>
  </si>
  <si>
    <t>ESCRITORIO EN L DE MELAMINA</t>
  </si>
  <si>
    <t>0181-0003-000</t>
  </si>
  <si>
    <t>0184-0001-000</t>
  </si>
  <si>
    <t>LAMPARA BLUEPHASE</t>
  </si>
  <si>
    <t>0184-0002-000</t>
  </si>
  <si>
    <t xml:space="preserve">AUTOCLAVE  </t>
  </si>
  <si>
    <t>0184-0004-000</t>
  </si>
  <si>
    <t>20 CAMAS PEDIATRICAS CON COLCHON HOSPITALARIO</t>
  </si>
  <si>
    <t>0184-0005-000</t>
  </si>
  <si>
    <t>8 CAMAS ELECTRICAS COLCHON HOSPITALARIO</t>
  </si>
  <si>
    <t>0184-0006-000</t>
  </si>
  <si>
    <t xml:space="preserve">2 DESFIBRILADOR AUTOMATICO </t>
  </si>
  <si>
    <t>0184-0007-000</t>
  </si>
  <si>
    <t>1 RADIOVISOGRAFO</t>
  </si>
  <si>
    <t>0184-0008-000</t>
  </si>
  <si>
    <t>1 CAMA PEDIATRICA CON COLCHON HOSPITALARIO</t>
  </si>
  <si>
    <t>0184-0009-000</t>
  </si>
  <si>
    <t xml:space="preserve">2 CARRIOLAS CON ARNES </t>
  </si>
  <si>
    <t>0184-0010-000</t>
  </si>
  <si>
    <t xml:space="preserve">2 RESPALDO NUCLEUS DE ALUMINIO </t>
  </si>
  <si>
    <t>0184-0011-000</t>
  </si>
  <si>
    <t>2 HARDWARE DE MONTAJE LATERAL IZQUIERDO</t>
  </si>
  <si>
    <t>0184-0012-000</t>
  </si>
  <si>
    <t>HARDAWARE DE MONTAJE LATERAL IZQUIERDO</t>
  </si>
  <si>
    <t>0184-0015-000</t>
  </si>
  <si>
    <t xml:space="preserve">1 CARRIOLA LIGHTNINN CON ARMES </t>
  </si>
  <si>
    <t>0193-0001-000</t>
  </si>
  <si>
    <t>GRUA ELECTRICA PARA PACIENTES</t>
  </si>
  <si>
    <t>2 CARRIOLAS PEDIATRICAS</t>
  </si>
  <si>
    <t>0184-0013-000</t>
  </si>
  <si>
    <t>0195-0001-000</t>
  </si>
  <si>
    <t>2 MINISPLIT TR220-1-6V</t>
  </si>
  <si>
    <t>0195-0002-000</t>
  </si>
  <si>
    <t>3 MINISPLIT TR220-160V.93 EER</t>
  </si>
  <si>
    <t>Ampliaciones y</t>
  </si>
  <si>
    <t>(Reducciones)</t>
  </si>
  <si>
    <t xml:space="preserve">               0.00  </t>
  </si>
  <si>
    <t>Transferencias, Asignaciones, Subsidios y Otras</t>
  </si>
  <si>
    <t>Ayudas</t>
  </si>
  <si>
    <t>  Total</t>
  </si>
  <si>
    <t>  Ingresos Excedentes</t>
  </si>
  <si>
    <t>Estado Analítico de Ingresos Por Fuente de</t>
  </si>
  <si>
    <t>Financiamiento</t>
  </si>
  <si>
    <t>  Impuestos</t>
  </si>
  <si>
    <t>  Contribuciones de Mejoras</t>
  </si>
  <si>
    <t>  Derechos</t>
  </si>
  <si>
    <t>  Productos</t>
  </si>
  <si>
    <t>  Aprovechamientos</t>
  </si>
  <si>
    <t>  Cuotas y Aportaciones de Seguridad Social</t>
  </si>
  <si>
    <t>  Ingresos Derivados de Financiamientos</t>
  </si>
  <si>
    <t>.</t>
  </si>
  <si>
    <t>Ampliaciones/</t>
  </si>
  <si>
    <t xml:space="preserve">     132,482,875.00  </t>
  </si>
  <si>
    <t>Poder Ejecutivo</t>
  </si>
  <si>
    <t>Poder Legislativo</t>
  </si>
  <si>
    <t>Poder Judicial</t>
  </si>
  <si>
    <t>Órganos Autónomos</t>
  </si>
  <si>
    <t>  Entidades Paraestatales y Fideicomisos No Empresariales</t>
  </si>
  <si>
    <t>  y No Financieros</t>
  </si>
  <si>
    <t>  Instituciones Públicas de la Seguridad Social</t>
  </si>
  <si>
    <t>  Entidades Paraestatales Empresariales No Financieras con</t>
  </si>
  <si>
    <t>  Participación Estatal Mayoritaria</t>
  </si>
  <si>
    <t>  Fideicomisos Empresariales No Financieros con</t>
  </si>
  <si>
    <t>  Entidades Paraestatales Empresariales Financieras</t>
  </si>
  <si>
    <t>  Monetarias con Participación Estatal Mayoritaria</t>
  </si>
  <si>
    <t>  No Monetarias con Participación Estatal Mayoritaria</t>
  </si>
  <si>
    <t>  Fideicomisos Financieros Públicos con Participación</t>
  </si>
  <si>
    <t>  Estatal Mayoritaria</t>
  </si>
  <si>
    <t>  Remuneraciones Adicionales y Especiales</t>
  </si>
  <si>
    <t>  Seguridad Social</t>
  </si>
  <si>
    <t>  Otras Prestaciones Sociales y Económicas</t>
  </si>
  <si>
    <t>  Previsiones</t>
  </si>
  <si>
    <t>  Pago de Estímulos a Servidores Públicos</t>
  </si>
  <si>
    <t>  Materiales de Administración, Emisión de</t>
  </si>
  <si>
    <t>  Documentos y Artículos Oficiales</t>
  </si>
  <si>
    <t>  Alimentos y Utensilios</t>
  </si>
  <si>
    <t>  Materias Primas y Materiales de Producción y</t>
  </si>
  <si>
    <t>  Comercialización</t>
  </si>
  <si>
    <t>  Materiales y Artículos de Construcción y de</t>
  </si>
  <si>
    <t>  Reparación</t>
  </si>
  <si>
    <t>  Productos Químicos, Farmacéuticos y de</t>
  </si>
  <si>
    <t>  Laboratorio</t>
  </si>
  <si>
    <t>  Combustibles, Lubricantes y Aditivos</t>
  </si>
  <si>
    <t>  Vestuario, Blancos, Prendas de Protección y</t>
  </si>
  <si>
    <t>  Artículos Deportivos</t>
  </si>
  <si>
    <t>  Materiales y Suministros para Seguridad</t>
  </si>
  <si>
    <t>  Herramientas, Refacciones y Accesorios</t>
  </si>
  <si>
    <t>  Menores</t>
  </si>
  <si>
    <t>  Servicios Básicos</t>
  </si>
  <si>
    <t>  Servicios de Arrendamiento</t>
  </si>
  <si>
    <t>  Servicios Profesionales, Científicos, Técnicos</t>
  </si>
  <si>
    <t>  y Otros Servicios</t>
  </si>
  <si>
    <t>  Servicios Financieros, Bancarios y Comerciales</t>
  </si>
  <si>
    <t>  Servicios de Instalación, Reparación,</t>
  </si>
  <si>
    <t>  Mantenimiento y Conservación</t>
  </si>
  <si>
    <t>  Servicios de Comunicación Social y</t>
  </si>
  <si>
    <t>  Publicidad.</t>
  </si>
  <si>
    <t>  Servicios de Traslado y Viáticos</t>
  </si>
  <si>
    <t>  Servicios Oficiales</t>
  </si>
  <si>
    <t>  Otros Servicios Generales</t>
  </si>
  <si>
    <t>  Transferencias Internas y Asignaciones al</t>
  </si>
  <si>
    <t>  Sector Público</t>
  </si>
  <si>
    <t>  Transferencias al Resto del Sector Público</t>
  </si>
  <si>
    <t>  Subsidios y Subvenciones</t>
  </si>
  <si>
    <t>  Ayudas Sociales</t>
  </si>
  <si>
    <t> Pensiones y Jubilados</t>
  </si>
  <si>
    <t>  Transferencias a Fideicomisos, Mandatos y</t>
  </si>
  <si>
    <t>  Otros Análogos</t>
  </si>
  <si>
    <t>  Transferencias a la Seguridad Social</t>
  </si>
  <si>
    <t>  Donativos</t>
  </si>
  <si>
    <t>  Transferencias al Exterior</t>
  </si>
  <si>
    <t>  Mobiliario y Equipo de Administración</t>
  </si>
  <si>
    <t>  Mobiliario y Equipo Educacional y Recreativo</t>
  </si>
  <si>
    <t>  Equipo e Instrumental Médico y de Laboratorio</t>
  </si>
  <si>
    <t>  Vehículos y Equipo de Transporte</t>
  </si>
  <si>
    <t>  Equipo de Defensa y Seguridad</t>
  </si>
  <si>
    <t>  Maquinaria, Otros Equipos y Herramientas</t>
  </si>
  <si>
    <t>  Activos Biológicos</t>
  </si>
  <si>
    <t>  Bienes Inmuebles</t>
  </si>
  <si>
    <t>  Activos Intangibles</t>
  </si>
  <si>
    <t>Inversion Pública</t>
  </si>
  <si>
    <t>  Obra Pública en Bienes de Dominio Público</t>
  </si>
  <si>
    <t>  Obra Pública en Bienes Propios</t>
  </si>
  <si>
    <t>  Proyectos Productivos y Acciones de Fomento</t>
  </si>
  <si>
    <t>  Inversiones Para el Fomento de Actividades</t>
  </si>
  <si>
    <t>  Productivas.</t>
  </si>
  <si>
    <t>  Acciones y Participaciones de Capital</t>
  </si>
  <si>
    <t>  Compra de Títulos y Valores</t>
  </si>
  <si>
    <t>  Concesión de Préstamos</t>
  </si>
  <si>
    <t>  Inversiones en Fideicomisos, Mandatos y</t>
  </si>
  <si>
    <t>  Otras Inversiones Financieras</t>
  </si>
  <si>
    <t>  Provisiones para Contingencias y Otras</t>
  </si>
  <si>
    <t>  Erogaciones Especiales</t>
  </si>
  <si>
    <t>  Participaciones</t>
  </si>
  <si>
    <t>  Aportaciones</t>
  </si>
  <si>
    <t>  Convenios</t>
  </si>
  <si>
    <t>  Amortización de la Deuda Pública</t>
  </si>
  <si>
    <t>  Intereses de la Deuda Pública</t>
  </si>
  <si>
    <t>  Comisiones de la Deuda Pública</t>
  </si>
  <si>
    <t>  Gastos de la Deuda Pública</t>
  </si>
  <si>
    <t>  Costo por Coberturas</t>
  </si>
  <si>
    <t>  Apoyos Financieros</t>
  </si>
  <si>
    <t>  Adeudos de Ejercicios Fiscales Anteriores</t>
  </si>
  <si>
    <t>  (Adefas)</t>
  </si>
  <si>
    <t>  Total del Gasto</t>
  </si>
  <si>
    <t>  Legislación</t>
  </si>
  <si>
    <t>  Justicia</t>
  </si>
  <si>
    <t>  Coordinación de la Política de Gobierno</t>
  </si>
  <si>
    <t>  Relaciones Exteriores</t>
  </si>
  <si>
    <t>  Asuntos Financieros y Hacendarios</t>
  </si>
  <si>
    <t>  Seguridad Nacional</t>
  </si>
  <si>
    <t>  Asuntos de Orden Público y de Seguridad Interior</t>
  </si>
  <si>
    <t>  Protección Ambiental</t>
  </si>
  <si>
    <t>  Vivienda y Servicios a la Comunidad</t>
  </si>
  <si>
    <t>  Salud</t>
  </si>
  <si>
    <t>  Recreación, Cultura y Otras Manifestaciones Sociales</t>
  </si>
  <si>
    <t>  Educación</t>
  </si>
  <si>
    <t>  Protección Social</t>
  </si>
  <si>
    <t>  Otros Asuntos Sociales</t>
  </si>
  <si>
    <t>  Asuntos Económicos, Comerciales y Laborales en General</t>
  </si>
  <si>
    <t>  Agropecuaria, Silvicultura, Pesca y Caza</t>
  </si>
  <si>
    <t>  Combustibles y Energía</t>
  </si>
  <si>
    <t>  Minería, Manufacturas y Construcción</t>
  </si>
  <si>
    <t>  Transporte</t>
  </si>
  <si>
    <t>  Comunicaciones</t>
  </si>
  <si>
    <t>  Turismo</t>
  </si>
  <si>
    <t>  Ciencia, Tecnología e Innovación</t>
  </si>
  <si>
    <t>  Otras Industrias y Otros Asuntos Económicos</t>
  </si>
  <si>
    <t>Otras No Clasificadas en Funciones Anteriores</t>
  </si>
  <si>
    <t>  Transacciones de la Deuda Pública / Costo Financiero de</t>
  </si>
  <si>
    <t>   la Deuda</t>
  </si>
  <si>
    <t>  Transferencias, Participaciones y Aportaciones entre</t>
  </si>
  <si>
    <t>   Diferentes Niveles y Órdenes de Gobierno</t>
  </si>
  <si>
    <t>  Saneamiento del Sistema Financiero</t>
  </si>
  <si>
    <t>  Total de Gasto</t>
  </si>
  <si>
    <t>Exceso o insuficiencia en la Actualización de la Hacienda Pública/Patrimonio</t>
  </si>
  <si>
    <t xml:space="preserve">Aportaciones  </t>
  </si>
  <si>
    <t>Rectificaciones de Resultados de Ejercicios anteriores.</t>
  </si>
  <si>
    <t>Resultado por posición Monetaria</t>
  </si>
  <si>
    <t>Resultado por Tenencia de Activos no monetarios</t>
  </si>
  <si>
    <t>-</t>
  </si>
  <si>
    <t>Rectificaciones de Resultados de ejercicios anteriores</t>
  </si>
  <si>
    <t>Resultado por Tenencia de activos no Monetarios.</t>
  </si>
  <si>
    <t>MARZO</t>
  </si>
  <si>
    <t>2019-3</t>
  </si>
  <si>
    <t>2018-3</t>
  </si>
  <si>
    <t>Al 31 de Marzo de 2019  y 2018</t>
  </si>
  <si>
    <t>Del 1o. de enero al 31 Marzo  de 2019 y 2018.</t>
  </si>
  <si>
    <t>Del 1o de enero al 31 de Marzo de 2019.</t>
  </si>
  <si>
    <t>Hacienda Pública/Patrimonio contribuido Neto de 2018</t>
  </si>
  <si>
    <t>Hacienda Pública/Patrimonio Generado Neto de 2018</t>
  </si>
  <si>
    <t>Exceso o insuficiencia en la Actualización de la Hacienda Pública/Patrimonio Neto de 2018.</t>
  </si>
  <si>
    <t>Hacienda Pública/Patrimonio Neto Final de 2018.</t>
  </si>
  <si>
    <t>Variaciones de la Hacienda Pública/Patrimonio generado neto de  2019</t>
  </si>
  <si>
    <t>Del 1o de enero al 31 de Marzo  de 2019.</t>
  </si>
  <si>
    <t xml:space="preserve"> al 31 de Marzo de 2019.</t>
  </si>
  <si>
    <t>Cuenta Pública 2019</t>
  </si>
  <si>
    <t>Del 1 de enero al 31 de Marzo de 2019 y 2018.</t>
  </si>
  <si>
    <t>Al 31 de Marzo de 2019 y 2018</t>
  </si>
  <si>
    <t>Marzo</t>
  </si>
  <si>
    <t>denominado "Notas a los Estados Financieros" al 31 de Marzo de  2019.</t>
  </si>
  <si>
    <t>Del 1 de enero al 31 de Marzo de 2019.</t>
  </si>
  <si>
    <t>origen</t>
  </si>
  <si>
    <t>aplicación</t>
  </si>
  <si>
    <t>diferencia</t>
  </si>
  <si>
    <t>incompleto</t>
  </si>
  <si>
    <t>Ingresos por Ventas de Bienes, prestación de  Servicios o  otros ingresos.</t>
  </si>
  <si>
    <t>Participaciones, Aportaciones,convenios, incentivos derivados de la colaboración fiscal y fondos distintos de aportaciones.</t>
  </si>
  <si>
    <t>Transferencias, Asignaciones, Subsidios y subvenciones, pensiones y jubilaciones.</t>
  </si>
  <si>
    <t>Ingresos del poder Ejecutivo Federal o Estatal y de los Municipios.</t>
  </si>
  <si>
    <t>Cuotas y aportaciones de Seguridad Social.</t>
  </si>
  <si>
    <t>Ingresos de los Entes Públicos de los poderes Legislativo y Judicial, de los Organos autónomos y del sector paraestatal o paramunicipal, asi como de las empresas productivas del estado.</t>
  </si>
  <si>
    <t>Del 01 de Enero al 31 de Marzo del 2019.</t>
  </si>
  <si>
    <t>Del 1 de Enero al 31 de Marzo de 2019.</t>
  </si>
  <si>
    <t>Del 1 de enero al 31 de Marzo de  2019.</t>
  </si>
  <si>
    <t>Del 1 de enero al 31 de Marzo de 2019</t>
  </si>
  <si>
    <t>El programa presupuestario, 373 "Atención Integral de Niñas, Niños y Adolecentes en situación de vulnerabilidad" y su informe  al cierre primer trimestre del 2019, se encuentra en documento anexo (archivo de Word denominado: Informe anual de Desempeño al 31 de Marzo de  2019).</t>
  </si>
  <si>
    <t>Cuenta Pública Diciembre de  2019.</t>
  </si>
  <si>
    <t xml:space="preserve">Relación de Bienes Inmuebles que Componen el Patrimonio al </t>
  </si>
  <si>
    <t xml:space="preserve">31 de Marzo de 2019 </t>
  </si>
  <si>
    <t>Cuenta Pública Diciembre de 2019.</t>
  </si>
  <si>
    <t>Cuenta Publica 2019</t>
  </si>
  <si>
    <t>Del 1ero. de Enero al 31 de Marzo del 2019.</t>
  </si>
  <si>
    <t>Nota: Estas cantidades corresponden a las provisiones registradas en cuentas de Orden para el reconocimiento de las obligaciones laborales que se tendrían que solventar por el totalidad de la plantilla  de personal al 31 de Marzo de 2019.</t>
  </si>
  <si>
    <t>31 de Marzo de 2019.</t>
  </si>
  <si>
    <t>Hacienda Pública/Patrimonio Neto final de 2019.</t>
  </si>
  <si>
    <t>Cambios en el Exceso o Insuficiencia en la Actualización de la Hacienda Pública/Patrimonio Neto de 2019.</t>
  </si>
  <si>
    <t>Cambios en la Hacienda Pública/Patrimonio Neto de  2019</t>
  </si>
  <si>
    <t xml:space="preserve"> PROVEEDORES, IMPUESTOS POR PAGAR  Y ACREEDORES DIVERSOS.</t>
  </si>
  <si>
    <t>0154-0830-000</t>
  </si>
  <si>
    <t>2 LAVADORAS GIRBAU MOD.LS-355-PM</t>
  </si>
  <si>
    <t>0154-0831-000</t>
  </si>
  <si>
    <t>2 SECADORAS IPSOMOD-IT-050-V</t>
  </si>
  <si>
    <t>0154-0832-000</t>
  </si>
  <si>
    <t>2 SECADORAS IPSOMOD-IT-120-V-DMP</t>
  </si>
  <si>
    <t>Cuenta Pública  2019.</t>
  </si>
  <si>
    <t>Relación de Bienes Muebles que Componen el Patrimonio.</t>
  </si>
  <si>
    <t xml:space="preserve">                        HOGAR CABAÑAS</t>
  </si>
  <si>
    <t>  Remuneraciones al Personal de Carácter permanente</t>
  </si>
  <si>
    <t>  Remuneraciones al Personal de Carácter transitorio</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</si>
</sst>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0.00_-;\-&quot;$&quot;* #,##0.00_-;_-&quot;$&quot;* &quot;-&quot;??_-;_-@_-"/>
    <numFmt numFmtId="43" formatCode="_-* #,##0.00_-;\-* #,##0.00_-;_-* &quot;-&quot;??_-;_-@_-"/>
    <numFmt numFmtId="164" formatCode="General_)"/>
    <numFmt numFmtId="165" formatCode="0_ ;\-0\ "/>
    <numFmt numFmtId="166" formatCode="#,##0_ ;\-#,##0\ "/>
    <numFmt numFmtId="167" formatCode="_-* #,##0_-;\-* #,##0_-;_-* &quot;-&quot;??_-;_-@_-"/>
    <numFmt numFmtId="168" formatCode="&quot;$&quot;#,##0_);\(&quot;$&quot;#,##0\)"/>
    <numFmt numFmtId="169" formatCode="_(&quot;$&quot;* #,##0.00_);_(&quot;$&quot;* \(#,##0.00\);_(&quot;$&quot;* &quot;-&quot;??_);_(@_)"/>
    <numFmt numFmtId="170" formatCode="_(* #,##0.00_);_(* \(#,##0.00\);_(* &quot;-&quot;??_);_(@_)"/>
    <numFmt numFmtId="171" formatCode="#,##0.000000000"/>
    <numFmt numFmtId="172" formatCode="&quot;$&quot;#,##0.00"/>
    <numFmt numFmtId="173" formatCode="_-* #,##0.00\ _€_-;\-* #,##0.00\ _€_-;_-* &quot;-&quot;??\ _€_-;_-@_-"/>
  </numFmts>
  <fonts count="63">
    <font>
      <sz val="11"/>
      <color theme="1"/>
      <name val="Calibri"/>
      <family val="2"/>
      <scheme val="minor"/>
    </font>
    <font>
      <sz val="11"/>
      <color theme="1"/>
      <name val="Calibri"/>
      <family val="2"/>
      <scheme val="minor"/>
    </font>
    <font>
      <sz val="9"/>
      <color theme="1"/>
      <name val="Arial"/>
      <family val="2"/>
    </font>
    <font>
      <b/>
      <sz val="9"/>
      <name val="Arial"/>
      <family val="2"/>
    </font>
    <font>
      <sz val="10"/>
      <name val="Arial"/>
      <family val="2"/>
    </font>
    <font>
      <sz val="9"/>
      <color theme="0"/>
      <name val="Arial"/>
      <family val="2"/>
    </font>
    <font>
      <b/>
      <sz val="9"/>
      <color theme="0"/>
      <name val="Arial"/>
      <family val="2"/>
    </font>
    <font>
      <sz val="9"/>
      <name val="Arial"/>
      <family val="2"/>
    </font>
    <font>
      <b/>
      <i/>
      <sz val="9"/>
      <name val="Arial"/>
      <family val="2"/>
    </font>
    <font>
      <b/>
      <sz val="9"/>
      <color theme="1"/>
      <name val="Arial"/>
      <family val="2"/>
    </font>
    <font>
      <i/>
      <sz val="9"/>
      <name val="Arial"/>
      <family val="2"/>
    </font>
    <font>
      <i/>
      <sz val="9"/>
      <color theme="1"/>
      <name val="Arial"/>
      <family val="2"/>
    </font>
    <font>
      <b/>
      <i/>
      <sz val="9"/>
      <color theme="1"/>
      <name val="Arial"/>
      <family val="2"/>
    </font>
    <font>
      <b/>
      <sz val="9"/>
      <color theme="0" tint="-0.499984740745262"/>
      <name val="Arial"/>
      <family val="2"/>
    </font>
    <font>
      <sz val="9"/>
      <color rgb="FFFF0000"/>
      <name val="Arial"/>
      <family val="2"/>
    </font>
    <font>
      <sz val="8"/>
      <color theme="1"/>
      <name val="Arial"/>
      <family val="2"/>
    </font>
    <font>
      <sz val="9"/>
      <color indexed="8"/>
      <name val="Arial"/>
      <family val="2"/>
    </font>
    <font>
      <sz val="11"/>
      <color indexed="8"/>
      <name val="Calibri"/>
      <family val="2"/>
    </font>
    <font>
      <b/>
      <sz val="9"/>
      <name val="Calibri"/>
      <family val="2"/>
    </font>
    <font>
      <sz val="8"/>
      <color indexed="8"/>
      <name val="Arial"/>
      <family val="2"/>
    </font>
    <font>
      <b/>
      <sz val="11"/>
      <color theme="0"/>
      <name val="Arial"/>
      <family val="2"/>
    </font>
    <font>
      <sz val="11"/>
      <color theme="1"/>
      <name val="Arial"/>
      <family val="2"/>
    </font>
    <font>
      <sz val="11"/>
      <color theme="0"/>
      <name val="Arial"/>
      <family val="2"/>
    </font>
    <font>
      <b/>
      <vertAlign val="superscript"/>
      <sz val="9"/>
      <color indexed="8"/>
      <name val="Arial"/>
      <family val="2"/>
    </font>
    <font>
      <b/>
      <sz val="9"/>
      <color indexed="9"/>
      <name val="Arial"/>
      <family val="2"/>
    </font>
    <font>
      <b/>
      <sz val="11"/>
      <color theme="1"/>
      <name val="Calibri"/>
      <family val="2"/>
      <scheme val="minor"/>
    </font>
    <font>
      <sz val="10"/>
      <name val="Arial"/>
      <family val="2"/>
    </font>
    <font>
      <sz val="10"/>
      <name val="Courier"/>
      <family val="3"/>
    </font>
    <font>
      <sz val="9"/>
      <color indexed="81"/>
      <name val="Tahoma"/>
      <family val="2"/>
    </font>
    <font>
      <b/>
      <sz val="9"/>
      <color indexed="81"/>
      <name val="Tahoma"/>
      <family val="2"/>
    </font>
    <font>
      <sz val="22"/>
      <color theme="1"/>
      <name val="Arial"/>
      <family val="2"/>
    </font>
    <font>
      <sz val="24"/>
      <color theme="1"/>
      <name val="Arial"/>
      <family val="2"/>
    </font>
    <font>
      <sz val="24"/>
      <color theme="1"/>
      <name val="Calibri"/>
      <family val="2"/>
      <scheme val="minor"/>
    </font>
    <font>
      <sz val="16"/>
      <color theme="1"/>
      <name val="Calibri"/>
      <family val="2"/>
      <scheme val="minor"/>
    </font>
    <font>
      <b/>
      <sz val="11"/>
      <color theme="1"/>
      <name val="Arial"/>
      <family val="2"/>
    </font>
    <font>
      <b/>
      <sz val="11"/>
      <name val="Arial"/>
      <family val="2"/>
    </font>
    <font>
      <sz val="11"/>
      <name val="Arial"/>
      <family val="2"/>
    </font>
    <font>
      <b/>
      <i/>
      <sz val="11"/>
      <name val="Arial"/>
      <family val="2"/>
    </font>
    <font>
      <i/>
      <sz val="11"/>
      <name val="Arial"/>
      <family val="2"/>
    </font>
    <font>
      <b/>
      <sz val="11"/>
      <color theme="0"/>
      <name val="Calibri"/>
      <family val="2"/>
      <scheme val="minor"/>
    </font>
    <font>
      <b/>
      <sz val="11"/>
      <color theme="1"/>
      <name val="Soberana Sans Light"/>
    </font>
    <font>
      <b/>
      <sz val="24"/>
      <color theme="1"/>
      <name val="Calibri"/>
      <family val="2"/>
      <scheme val="minor"/>
    </font>
    <font>
      <b/>
      <sz val="24"/>
      <color theme="1"/>
      <name val="Arial"/>
      <family val="2"/>
    </font>
    <font>
      <sz val="10"/>
      <color theme="1"/>
      <name val="Arial"/>
      <family val="2"/>
    </font>
    <font>
      <i/>
      <sz val="11"/>
      <color theme="1"/>
      <name val="Calibri"/>
      <family val="2"/>
      <scheme val="minor"/>
    </font>
    <font>
      <b/>
      <sz val="8"/>
      <color theme="1"/>
      <name val="Calibri"/>
      <family val="2"/>
      <scheme val="minor"/>
    </font>
    <font>
      <sz val="8"/>
      <color theme="1"/>
      <name val="Calibri"/>
      <family val="2"/>
      <scheme val="minor"/>
    </font>
    <font>
      <b/>
      <i/>
      <sz val="8"/>
      <name val="Arial"/>
      <family val="2"/>
    </font>
    <font>
      <sz val="11"/>
      <name val="Calibri"/>
      <family val="2"/>
      <scheme val="minor"/>
    </font>
    <font>
      <sz val="11"/>
      <color theme="0"/>
      <name val="Calibri"/>
      <family val="2"/>
      <scheme val="minor"/>
    </font>
    <font>
      <b/>
      <sz val="9"/>
      <color theme="0"/>
      <name val="Calibri"/>
      <family val="2"/>
    </font>
    <font>
      <sz val="9"/>
      <name val="Calibri"/>
      <family val="2"/>
    </font>
    <font>
      <sz val="5"/>
      <name val="MS Sans Serif"/>
      <charset val="1"/>
    </font>
    <font>
      <sz val="8"/>
      <name val="MS Sans Serif"/>
      <charset val="1"/>
    </font>
    <font>
      <sz val="8"/>
      <color theme="0"/>
      <name val="MS Sans Serif"/>
      <charset val="1"/>
    </font>
    <font>
      <b/>
      <sz val="8"/>
      <color theme="0"/>
      <name val="MS Sans Serif"/>
    </font>
    <font>
      <b/>
      <sz val="12"/>
      <color theme="0"/>
      <name val="Calibri"/>
      <family val="2"/>
    </font>
    <font>
      <b/>
      <sz val="10"/>
      <color theme="0"/>
      <name val="Arial"/>
      <family val="2"/>
    </font>
    <font>
      <sz val="9"/>
      <name val="Calibri"/>
      <family val="2"/>
      <scheme val="minor"/>
    </font>
    <font>
      <b/>
      <sz val="8"/>
      <color theme="1"/>
      <name val="Arial"/>
      <family val="2"/>
    </font>
    <font>
      <b/>
      <sz val="8"/>
      <name val="Arial"/>
      <family val="2"/>
    </font>
    <font>
      <sz val="8"/>
      <name val="Arial"/>
      <family val="2"/>
    </font>
    <font>
      <b/>
      <sz val="9"/>
      <name val="Calibri"/>
      <family val="2"/>
      <scheme val="minor"/>
    </font>
  </fonts>
  <fills count="9">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rgb="FF339933"/>
        <bgColor indexed="64"/>
      </patternFill>
    </fill>
    <fill>
      <patternFill patternType="solid">
        <fgColor rgb="FFFFFFFF"/>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9"/>
      </patternFill>
    </fill>
  </fills>
  <borders count="67">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right/>
      <top/>
      <bottom style="thin">
        <color indexed="0"/>
      </bottom>
      <diagonal/>
    </border>
    <border>
      <left/>
      <right/>
      <top style="thin">
        <color indexed="0"/>
      </top>
      <bottom style="thin">
        <color indexed="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bottom style="thin">
        <color indexed="0"/>
      </bottom>
      <diagonal/>
    </border>
    <border>
      <left style="thin">
        <color indexed="64"/>
      </left>
      <right style="thin">
        <color indexed="64"/>
      </right>
      <top style="thin">
        <color indexed="0"/>
      </top>
      <bottom/>
      <diagonal/>
    </border>
    <border>
      <left/>
      <right/>
      <top style="thin">
        <color indexed="0"/>
      </top>
      <bottom/>
      <diagonal/>
    </border>
    <border>
      <left style="thin">
        <color indexed="64"/>
      </left>
      <right/>
      <top/>
      <bottom style="medium">
        <color indexed="8"/>
      </bottom>
      <diagonal/>
    </border>
    <border>
      <left/>
      <right/>
      <top/>
      <bottom style="medium">
        <color indexed="8"/>
      </bottom>
      <diagonal/>
    </border>
    <border>
      <left style="medium">
        <color indexed="23"/>
      </left>
      <right/>
      <top style="medium">
        <color indexed="8"/>
      </top>
      <bottom/>
      <diagonal/>
    </border>
    <border>
      <left/>
      <right style="medium">
        <color indexed="8"/>
      </right>
      <top style="medium">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right/>
      <top style="medium">
        <color indexed="8"/>
      </top>
      <bottom/>
      <diagonal/>
    </border>
    <border>
      <left style="medium">
        <color indexed="23"/>
      </left>
      <right/>
      <top/>
      <bottom/>
      <diagonal/>
    </border>
    <border>
      <left/>
      <right style="medium">
        <color indexed="8"/>
      </right>
      <top/>
      <bottom/>
      <diagonal/>
    </border>
    <border>
      <left style="medium">
        <color indexed="8"/>
      </left>
      <right/>
      <top/>
      <bottom/>
      <diagonal/>
    </border>
    <border>
      <left style="medium">
        <color indexed="8"/>
      </left>
      <right style="medium">
        <color indexed="8"/>
      </right>
      <top/>
      <bottom/>
      <diagonal/>
    </border>
    <border>
      <left style="medium">
        <color indexed="23"/>
      </left>
      <right/>
      <top/>
      <bottom style="medium">
        <color indexed="8"/>
      </bottom>
      <diagonal/>
    </border>
    <border>
      <left/>
      <right style="medium">
        <color indexed="8"/>
      </right>
      <top/>
      <bottom style="medium">
        <color indexed="8"/>
      </bottom>
      <diagonal/>
    </border>
    <border>
      <left style="medium">
        <color indexed="8"/>
      </left>
      <right/>
      <top/>
      <bottom style="medium">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medium">
        <color indexed="8"/>
      </right>
      <top style="medium">
        <color indexed="8"/>
      </top>
      <bottom style="medium">
        <color indexed="8"/>
      </bottom>
      <diagonal/>
    </border>
    <border>
      <left/>
      <right style="medium">
        <color indexed="64"/>
      </right>
      <top/>
      <bottom style="medium">
        <color indexed="8"/>
      </bottom>
      <diagonal/>
    </border>
    <border>
      <left style="medium">
        <color indexed="8"/>
      </left>
      <right style="medium">
        <color indexed="64"/>
      </right>
      <top/>
      <bottom/>
      <diagonal/>
    </border>
    <border>
      <left style="medium">
        <color indexed="64"/>
      </left>
      <right/>
      <top/>
      <bottom style="medium">
        <color indexed="8"/>
      </bottom>
      <diagonal/>
    </border>
    <border>
      <left style="medium">
        <color indexed="8"/>
      </left>
      <right style="medium">
        <color indexed="8"/>
      </right>
      <top/>
      <bottom style="medium">
        <color indexed="64"/>
      </bottom>
      <diagonal/>
    </border>
    <border>
      <left style="medium">
        <color indexed="8"/>
      </left>
      <right style="medium">
        <color indexed="64"/>
      </right>
      <top/>
      <bottom style="medium">
        <color indexed="64"/>
      </bottom>
      <diagonal/>
    </border>
  </borders>
  <cellStyleXfs count="11">
    <xf numFmtId="0" fontId="0" fillId="0" borderId="0"/>
    <xf numFmtId="43" fontId="1" fillId="0" borderId="0" applyFont="0" applyFill="0" applyBorder="0" applyAlignment="0" applyProtection="0"/>
    <xf numFmtId="164" fontId="4" fillId="0" borderId="0"/>
    <xf numFmtId="0" fontId="4" fillId="0" borderId="0"/>
    <xf numFmtId="0" fontId="1" fillId="0" borderId="0"/>
    <xf numFmtId="43" fontId="17" fillId="0" borderId="0" applyFont="0" applyFill="0" applyBorder="0" applyAlignment="0" applyProtection="0"/>
    <xf numFmtId="44" fontId="1" fillId="0" borderId="0" applyFont="0" applyFill="0" applyBorder="0" applyAlignment="0" applyProtection="0"/>
    <xf numFmtId="0" fontId="26" fillId="0" borderId="0"/>
    <xf numFmtId="168" fontId="4" fillId="0" borderId="0"/>
    <xf numFmtId="170" fontId="26" fillId="0" borderId="0" applyFont="0" applyFill="0" applyBorder="0" applyAlignment="0" applyProtection="0"/>
    <xf numFmtId="169" fontId="26" fillId="0" borderId="0" applyFont="0" applyFill="0" applyBorder="0" applyAlignment="0" applyProtection="0"/>
  </cellStyleXfs>
  <cellXfs count="900">
    <xf numFmtId="0" fontId="0" fillId="0" borderId="0" xfId="0"/>
    <xf numFmtId="0" fontId="2" fillId="2" borderId="0" xfId="0" applyFont="1" applyFill="1" applyBorder="1" applyProtection="1"/>
    <xf numFmtId="0" fontId="3" fillId="2" borderId="0" xfId="0" applyFont="1" applyFill="1" applyBorder="1" applyAlignment="1" applyProtection="1"/>
    <xf numFmtId="0" fontId="3" fillId="2" borderId="0" xfId="2" applyNumberFormat="1" applyFont="1" applyFill="1" applyBorder="1" applyAlignment="1" applyProtection="1">
      <alignment horizontal="centerContinuous" vertical="center"/>
    </xf>
    <xf numFmtId="0" fontId="3" fillId="2" borderId="1" xfId="0" applyNumberFormat="1" applyFont="1" applyFill="1" applyBorder="1" applyAlignment="1" applyProtection="1"/>
    <xf numFmtId="0" fontId="3" fillId="2" borderId="5" xfId="2" applyNumberFormat="1" applyFont="1" applyFill="1" applyBorder="1" applyAlignment="1" applyProtection="1">
      <alignment vertical="center"/>
    </xf>
    <xf numFmtId="0" fontId="7" fillId="2" borderId="0" xfId="0" applyFont="1" applyFill="1" applyBorder="1" applyAlignment="1" applyProtection="1">
      <alignment vertical="top"/>
    </xf>
    <xf numFmtId="0" fontId="3" fillId="2" borderId="0" xfId="0" applyFont="1" applyFill="1" applyBorder="1" applyAlignment="1" applyProtection="1">
      <alignment vertical="top"/>
    </xf>
    <xf numFmtId="3" fontId="3" fillId="2" borderId="0" xfId="0" applyNumberFormat="1" applyFont="1" applyFill="1" applyBorder="1" applyAlignment="1" applyProtection="1">
      <alignment vertical="top"/>
    </xf>
    <xf numFmtId="0" fontId="8" fillId="2" borderId="0" xfId="0" applyFont="1" applyFill="1" applyBorder="1" applyAlignment="1" applyProtection="1">
      <alignment vertical="top"/>
    </xf>
    <xf numFmtId="3" fontId="7" fillId="2" borderId="0" xfId="0" applyNumberFormat="1" applyFont="1" applyFill="1" applyBorder="1" applyAlignment="1" applyProtection="1">
      <alignment vertical="top"/>
      <protection locked="0"/>
    </xf>
    <xf numFmtId="3" fontId="3" fillId="2" borderId="0" xfId="1" applyNumberFormat="1" applyFont="1" applyFill="1" applyBorder="1" applyAlignment="1" applyProtection="1">
      <alignment vertical="top"/>
    </xf>
    <xf numFmtId="0" fontId="3" fillId="2" borderId="0" xfId="0" applyFont="1" applyFill="1" applyBorder="1" applyAlignment="1" applyProtection="1">
      <alignment horizontal="left" vertical="top"/>
    </xf>
    <xf numFmtId="0" fontId="7" fillId="2" borderId="0" xfId="0" applyFont="1" applyFill="1" applyBorder="1" applyProtection="1"/>
    <xf numFmtId="43" fontId="7" fillId="2" borderId="0" xfId="1" applyFont="1" applyFill="1" applyBorder="1" applyProtection="1"/>
    <xf numFmtId="0" fontId="7" fillId="2" borderId="0" xfId="0" applyFont="1" applyFill="1" applyBorder="1" applyAlignment="1" applyProtection="1">
      <alignment vertical="center"/>
    </xf>
    <xf numFmtId="0" fontId="3" fillId="2" borderId="0" xfId="0" applyFont="1" applyFill="1" applyBorder="1" applyAlignment="1" applyProtection="1">
      <alignment horizontal="right" vertical="top"/>
    </xf>
    <xf numFmtId="0" fontId="7" fillId="2" borderId="0" xfId="0" applyFont="1" applyFill="1" applyBorder="1" applyAlignment="1" applyProtection="1">
      <alignment horizontal="right"/>
    </xf>
    <xf numFmtId="43" fontId="7" fillId="2" borderId="0" xfId="1" applyFont="1" applyFill="1" applyBorder="1" applyAlignment="1" applyProtection="1">
      <alignment vertical="top"/>
    </xf>
    <xf numFmtId="0" fontId="2" fillId="2" borderId="0" xfId="0" applyFont="1" applyFill="1" applyBorder="1"/>
    <xf numFmtId="0" fontId="3" fillId="2" borderId="0" xfId="3" applyFont="1" applyFill="1" applyBorder="1" applyAlignment="1"/>
    <xf numFmtId="0" fontId="9" fillId="2" borderId="0" xfId="0" applyFont="1" applyFill="1" applyBorder="1" applyAlignment="1"/>
    <xf numFmtId="0" fontId="3" fillId="2" borderId="0" xfId="3" applyFont="1" applyFill="1" applyBorder="1" applyAlignment="1">
      <alignment horizontal="center"/>
    </xf>
    <xf numFmtId="0" fontId="9" fillId="2" borderId="0" xfId="0" applyFont="1" applyFill="1" applyBorder="1" applyAlignment="1">
      <alignment horizontal="center"/>
    </xf>
    <xf numFmtId="0" fontId="3" fillId="2" borderId="0" xfId="0" applyFont="1" applyFill="1" applyBorder="1" applyAlignment="1">
      <alignment horizontal="right"/>
    </xf>
    <xf numFmtId="0" fontId="2" fillId="2" borderId="0" xfId="0" applyFont="1" applyFill="1" applyBorder="1" applyAlignment="1"/>
    <xf numFmtId="0" fontId="7" fillId="2" borderId="0" xfId="3" applyFont="1" applyFill="1" applyBorder="1" applyAlignment="1">
      <alignment horizontal="center" vertical="center"/>
    </xf>
    <xf numFmtId="0" fontId="7" fillId="2" borderId="0" xfId="3" applyFont="1" applyFill="1" applyBorder="1" applyAlignment="1">
      <alignment horizontal="center"/>
    </xf>
    <xf numFmtId="0" fontId="2" fillId="2" borderId="0" xfId="0" applyFont="1" applyFill="1" applyBorder="1" applyAlignment="1">
      <alignment horizontal="center"/>
    </xf>
    <xf numFmtId="0" fontId="2" fillId="2" borderId="5" xfId="0" applyFont="1" applyFill="1" applyBorder="1" applyAlignment="1"/>
    <xf numFmtId="0" fontId="3" fillId="2" borderId="0" xfId="3" applyFont="1" applyFill="1" applyBorder="1" applyAlignment="1">
      <alignment vertical="center"/>
    </xf>
    <xf numFmtId="0" fontId="7" fillId="2" borderId="0" xfId="3" applyFont="1" applyFill="1" applyBorder="1" applyAlignment="1"/>
    <xf numFmtId="0" fontId="2" fillId="2" borderId="6" xfId="0" applyFont="1" applyFill="1" applyBorder="1"/>
    <xf numFmtId="0" fontId="3" fillId="2" borderId="5" xfId="0" applyFont="1" applyFill="1" applyBorder="1" applyAlignment="1"/>
    <xf numFmtId="3" fontId="7" fillId="2" borderId="0" xfId="0" applyNumberFormat="1" applyFont="1" applyFill="1" applyBorder="1" applyAlignment="1">
      <alignment vertical="top"/>
    </xf>
    <xf numFmtId="0" fontId="2" fillId="2" borderId="0" xfId="0" applyFont="1" applyFill="1" applyBorder="1" applyAlignment="1">
      <alignment vertical="top"/>
    </xf>
    <xf numFmtId="0" fontId="2" fillId="2" borderId="6" xfId="0" applyFont="1" applyFill="1" applyBorder="1" applyAlignment="1"/>
    <xf numFmtId="0" fontId="3" fillId="2" borderId="5" xfId="0" applyFont="1" applyFill="1" applyBorder="1" applyAlignment="1">
      <alignment horizontal="left" vertical="top"/>
    </xf>
    <xf numFmtId="0" fontId="2" fillId="2" borderId="6" xfId="0" applyFont="1" applyFill="1" applyBorder="1" applyAlignment="1">
      <alignment vertical="top"/>
    </xf>
    <xf numFmtId="0" fontId="7" fillId="2" borderId="5" xfId="0" applyFont="1" applyFill="1" applyBorder="1" applyAlignment="1">
      <alignment horizontal="left" vertical="top"/>
    </xf>
    <xf numFmtId="3" fontId="7" fillId="2" borderId="0" xfId="1" applyNumberFormat="1" applyFont="1" applyFill="1" applyBorder="1" applyAlignment="1" applyProtection="1">
      <alignment vertical="top"/>
      <protection locked="0"/>
    </xf>
    <xf numFmtId="0" fontId="3" fillId="2" borderId="0" xfId="0" applyFont="1" applyFill="1" applyBorder="1" applyAlignment="1">
      <alignment vertical="top" wrapText="1"/>
    </xf>
    <xf numFmtId="0" fontId="7" fillId="2" borderId="0" xfId="0" applyFont="1" applyFill="1" applyBorder="1" applyAlignment="1">
      <alignment vertical="top"/>
    </xf>
    <xf numFmtId="3" fontId="10" fillId="2" borderId="0" xfId="0" applyNumberFormat="1" applyFont="1" applyFill="1" applyBorder="1" applyAlignment="1">
      <alignment vertical="top"/>
    </xf>
    <xf numFmtId="0" fontId="8" fillId="2" borderId="0" xfId="0" applyFont="1" applyFill="1" applyBorder="1" applyAlignment="1">
      <alignment vertical="top"/>
    </xf>
    <xf numFmtId="0" fontId="8" fillId="2" borderId="5" xfId="0" applyFont="1" applyFill="1" applyBorder="1" applyAlignment="1">
      <alignment horizontal="left" vertical="top"/>
    </xf>
    <xf numFmtId="3" fontId="8" fillId="2" borderId="0" xfId="0" applyNumberFormat="1" applyFont="1" applyFill="1" applyBorder="1" applyAlignment="1" applyProtection="1">
      <alignment vertical="top"/>
    </xf>
    <xf numFmtId="0" fontId="11" fillId="2" borderId="0" xfId="0" applyFont="1" applyFill="1" applyBorder="1" applyAlignment="1">
      <alignment vertical="top"/>
    </xf>
    <xf numFmtId="0" fontId="2" fillId="2" borderId="5" xfId="0" applyFont="1" applyFill="1" applyBorder="1"/>
    <xf numFmtId="3" fontId="8" fillId="2" borderId="0" xfId="1" applyNumberFormat="1" applyFont="1" applyFill="1" applyBorder="1" applyAlignment="1" applyProtection="1">
      <alignment vertical="top"/>
    </xf>
    <xf numFmtId="0" fontId="11" fillId="2" borderId="6" xfId="0" applyFont="1" applyFill="1" applyBorder="1" applyAlignment="1">
      <alignment vertical="top"/>
    </xf>
    <xf numFmtId="0" fontId="8" fillId="2" borderId="0" xfId="0" applyFont="1" applyFill="1" applyBorder="1" applyAlignment="1">
      <alignment vertical="top" wrapText="1"/>
    </xf>
    <xf numFmtId="0" fontId="2" fillId="2" borderId="7" xfId="0" applyFont="1" applyFill="1" applyBorder="1"/>
    <xf numFmtId="0" fontId="2" fillId="2" borderId="1" xfId="0" applyFont="1" applyFill="1" applyBorder="1"/>
    <xf numFmtId="0" fontId="2" fillId="2" borderId="1" xfId="0" applyFont="1" applyFill="1" applyBorder="1" applyAlignment="1"/>
    <xf numFmtId="0" fontId="2" fillId="2" borderId="8" xfId="0" applyFont="1" applyFill="1" applyBorder="1"/>
    <xf numFmtId="0" fontId="7" fillId="2" borderId="1" xfId="0" applyFont="1" applyFill="1" applyBorder="1" applyAlignment="1">
      <alignment vertical="top"/>
    </xf>
    <xf numFmtId="0" fontId="7" fillId="2" borderId="1" xfId="0" applyFont="1" applyFill="1" applyBorder="1"/>
    <xf numFmtId="43" fontId="7" fillId="2" borderId="1" xfId="1" applyFont="1" applyFill="1" applyBorder="1"/>
    <xf numFmtId="0" fontId="7" fillId="2" borderId="1" xfId="0" applyFont="1" applyFill="1" applyBorder="1" applyAlignment="1">
      <alignment vertical="center"/>
    </xf>
    <xf numFmtId="0" fontId="7" fillId="2" borderId="1" xfId="0" applyFont="1" applyFill="1" applyBorder="1" applyAlignment="1"/>
    <xf numFmtId="0" fontId="7" fillId="2" borderId="0" xfId="0" applyFont="1" applyFill="1" applyBorder="1"/>
    <xf numFmtId="43" fontId="7" fillId="2" borderId="0" xfId="1" applyFont="1" applyFill="1" applyBorder="1"/>
    <xf numFmtId="0" fontId="7" fillId="2" borderId="0" xfId="0" applyFont="1" applyFill="1" applyBorder="1" applyAlignment="1">
      <alignment vertical="center"/>
    </xf>
    <xf numFmtId="0" fontId="7" fillId="2" borderId="0" xfId="0" applyFont="1" applyFill="1" applyBorder="1" applyAlignment="1"/>
    <xf numFmtId="0" fontId="3" fillId="2" borderId="0" xfId="0" applyFont="1" applyFill="1" applyBorder="1" applyAlignment="1">
      <alignment horizontal="right" vertical="top"/>
    </xf>
    <xf numFmtId="0" fontId="3" fillId="2" borderId="0" xfId="0" applyFont="1" applyFill="1" applyBorder="1" applyAlignment="1">
      <alignment vertical="top"/>
    </xf>
    <xf numFmtId="0" fontId="7" fillId="2" borderId="0" xfId="0" applyFont="1" applyFill="1" applyBorder="1" applyAlignment="1">
      <alignment horizontal="right"/>
    </xf>
    <xf numFmtId="43" fontId="7" fillId="2" borderId="0" xfId="1" applyFont="1" applyFill="1" applyBorder="1" applyAlignment="1">
      <alignment vertical="top"/>
    </xf>
    <xf numFmtId="0" fontId="7" fillId="2" borderId="0" xfId="0" applyFont="1" applyFill="1" applyBorder="1" applyAlignment="1" applyProtection="1">
      <alignment vertical="top" wrapText="1"/>
      <protection locked="0"/>
    </xf>
    <xf numFmtId="0" fontId="5" fillId="3" borderId="9" xfId="0" applyFont="1" applyFill="1" applyBorder="1" applyAlignment="1">
      <alignment horizontal="center" vertical="center"/>
    </xf>
    <xf numFmtId="165" fontId="6" fillId="3" borderId="10" xfId="1" applyNumberFormat="1" applyFont="1" applyFill="1" applyBorder="1" applyAlignment="1">
      <alignment horizontal="center" vertical="center"/>
    </xf>
    <xf numFmtId="0" fontId="6" fillId="3" borderId="10" xfId="3" applyFont="1" applyFill="1" applyBorder="1" applyAlignment="1">
      <alignment horizontal="center" vertical="center"/>
    </xf>
    <xf numFmtId="0" fontId="6" fillId="3" borderId="11" xfId="3" applyFont="1" applyFill="1" applyBorder="1" applyAlignment="1">
      <alignment horizontal="center" vertical="center"/>
    </xf>
    <xf numFmtId="0" fontId="3" fillId="2" borderId="0" xfId="0" applyFont="1" applyFill="1" applyBorder="1" applyAlignment="1"/>
    <xf numFmtId="0" fontId="3" fillId="2" borderId="0" xfId="2" applyNumberFormat="1" applyFont="1" applyFill="1" applyBorder="1" applyAlignment="1">
      <alignment horizontal="centerContinuous" vertical="center"/>
    </xf>
    <xf numFmtId="0" fontId="7" fillId="2" borderId="1" xfId="0" applyNumberFormat="1" applyFont="1" applyFill="1" applyBorder="1" applyAlignment="1" applyProtection="1"/>
    <xf numFmtId="0" fontId="3" fillId="2" borderId="5" xfId="2" applyNumberFormat="1" applyFont="1" applyFill="1" applyBorder="1" applyAlignment="1">
      <alignment horizontal="centerContinuous" vertical="center"/>
    </xf>
    <xf numFmtId="0" fontId="3" fillId="2" borderId="6" xfId="2" applyNumberFormat="1" applyFont="1" applyFill="1" applyBorder="1" applyAlignment="1">
      <alignment horizontal="centerContinuous" vertical="center"/>
    </xf>
    <xf numFmtId="0" fontId="2" fillId="2" borderId="5" xfId="0" applyFont="1" applyFill="1" applyBorder="1" applyAlignment="1">
      <alignment vertical="top"/>
    </xf>
    <xf numFmtId="0" fontId="3" fillId="2" borderId="6" xfId="0" applyFont="1" applyFill="1" applyBorder="1" applyAlignment="1">
      <alignment vertical="top" wrapText="1"/>
    </xf>
    <xf numFmtId="0" fontId="9" fillId="2" borderId="5" xfId="0" applyFont="1" applyFill="1" applyBorder="1" applyAlignment="1">
      <alignment vertical="top"/>
    </xf>
    <xf numFmtId="3" fontId="2" fillId="2" borderId="0" xfId="0" applyNumberFormat="1" applyFont="1" applyFill="1" applyBorder="1" applyAlignment="1">
      <alignment horizontal="right" vertical="top"/>
    </xf>
    <xf numFmtId="3" fontId="9" fillId="2" borderId="0" xfId="0" applyNumberFormat="1" applyFont="1" applyFill="1" applyBorder="1" applyAlignment="1">
      <alignment horizontal="right" vertical="top"/>
    </xf>
    <xf numFmtId="3" fontId="2" fillId="2" borderId="0" xfId="0" applyNumberFormat="1" applyFont="1" applyFill="1" applyBorder="1" applyAlignment="1" applyProtection="1">
      <alignment horizontal="right" vertical="top"/>
      <protection locked="0"/>
    </xf>
    <xf numFmtId="0" fontId="9" fillId="2" borderId="7" xfId="0" applyFont="1" applyFill="1" applyBorder="1" applyAlignment="1">
      <alignment vertical="top"/>
    </xf>
    <xf numFmtId="3" fontId="9" fillId="2" borderId="1" xfId="0" applyNumberFormat="1" applyFont="1" applyFill="1" applyBorder="1" applyAlignment="1">
      <alignment horizontal="right" vertical="top"/>
    </xf>
    <xf numFmtId="0" fontId="3" fillId="2" borderId="8" xfId="0" applyFont="1" applyFill="1" applyBorder="1" applyAlignment="1">
      <alignment vertical="top" wrapText="1"/>
    </xf>
    <xf numFmtId="0" fontId="3" fillId="2" borderId="10" xfId="0" applyFont="1" applyFill="1" applyBorder="1" applyAlignment="1">
      <alignment vertical="top" wrapText="1"/>
    </xf>
    <xf numFmtId="165" fontId="6" fillId="3" borderId="9" xfId="1" applyNumberFormat="1" applyFont="1" applyFill="1" applyBorder="1" applyAlignment="1">
      <alignment horizontal="center" vertical="center" wrapText="1"/>
    </xf>
    <xf numFmtId="165" fontId="6" fillId="3" borderId="10" xfId="1" applyNumberFormat="1" applyFont="1" applyFill="1" applyBorder="1" applyAlignment="1">
      <alignment horizontal="center" vertical="center" wrapText="1"/>
    </xf>
    <xf numFmtId="165" fontId="6" fillId="3" borderId="11" xfId="1" applyNumberFormat="1" applyFont="1" applyFill="1" applyBorder="1" applyAlignment="1">
      <alignment horizontal="center" vertical="center" wrapText="1"/>
    </xf>
    <xf numFmtId="0" fontId="2" fillId="2" borderId="0" xfId="0" applyFont="1" applyFill="1"/>
    <xf numFmtId="0" fontId="3" fillId="2" borderId="0" xfId="3" applyFont="1" applyFill="1" applyBorder="1" applyAlignment="1">
      <alignment horizontal="centerContinuous"/>
    </xf>
    <xf numFmtId="0" fontId="2" fillId="2" borderId="0" xfId="0" applyFont="1" applyFill="1" applyBorder="1" applyAlignment="1">
      <alignment horizontal="centerContinuous"/>
    </xf>
    <xf numFmtId="0" fontId="7" fillId="2" borderId="1" xfId="0" applyNumberFormat="1" applyFont="1" applyFill="1" applyBorder="1" applyAlignment="1" applyProtection="1">
      <protection locked="0"/>
    </xf>
    <xf numFmtId="0" fontId="3" fillId="2" borderId="0" xfId="3" applyFont="1" applyFill="1" applyBorder="1" applyAlignment="1">
      <alignment horizontal="center" vertical="top"/>
    </xf>
    <xf numFmtId="0" fontId="7" fillId="2" borderId="0" xfId="3" applyFont="1" applyFill="1" applyBorder="1" applyAlignment="1">
      <alignment horizontal="centerContinuous" vertical="center"/>
    </xf>
    <xf numFmtId="0" fontId="7" fillId="2" borderId="0" xfId="3" applyFont="1" applyFill="1" applyBorder="1" applyAlignment="1">
      <alignment horizontal="center" vertical="top"/>
    </xf>
    <xf numFmtId="0" fontId="5" fillId="2" borderId="0" xfId="0" applyFont="1" applyFill="1" applyBorder="1" applyAlignment="1">
      <alignment vertical="center"/>
    </xf>
    <xf numFmtId="0" fontId="7" fillId="2" borderId="0" xfId="3" applyFont="1" applyFill="1" applyBorder="1" applyAlignment="1">
      <alignment vertical="top"/>
    </xf>
    <xf numFmtId="3" fontId="7" fillId="2" borderId="0" xfId="3" applyNumberFormat="1" applyFont="1" applyFill="1" applyBorder="1" applyAlignment="1">
      <alignment vertical="top"/>
    </xf>
    <xf numFmtId="3" fontId="3" fillId="2" borderId="0" xfId="3" applyNumberFormat="1" applyFont="1" applyFill="1" applyBorder="1" applyAlignment="1">
      <alignment vertical="top"/>
    </xf>
    <xf numFmtId="3" fontId="7" fillId="2" borderId="0" xfId="3" applyNumberFormat="1" applyFont="1" applyFill="1" applyBorder="1" applyAlignment="1" applyProtection="1">
      <alignment vertical="top"/>
      <protection locked="0"/>
    </xf>
    <xf numFmtId="0" fontId="2" fillId="2" borderId="0" xfId="0" applyFont="1" applyFill="1" applyBorder="1" applyAlignment="1">
      <alignment horizontal="left" vertical="top" wrapText="1"/>
    </xf>
    <xf numFmtId="0" fontId="2" fillId="2" borderId="5" xfId="0" applyFont="1" applyFill="1" applyBorder="1" applyAlignment="1">
      <alignment horizontal="left" vertical="top" wrapText="1"/>
    </xf>
    <xf numFmtId="3" fontId="3" fillId="2" borderId="0" xfId="3" applyNumberFormat="1" applyFont="1" applyFill="1" applyBorder="1" applyAlignment="1">
      <alignment horizontal="right" vertical="top" wrapText="1"/>
    </xf>
    <xf numFmtId="0" fontId="2" fillId="2" borderId="6" xfId="0" applyFont="1" applyFill="1" applyBorder="1" applyAlignment="1">
      <alignment horizontal="left" wrapText="1"/>
    </xf>
    <xf numFmtId="0" fontId="2" fillId="2" borderId="0" xfId="0" applyFont="1" applyFill="1" applyAlignment="1">
      <alignment horizontal="left" wrapText="1"/>
    </xf>
    <xf numFmtId="0" fontId="2" fillId="2" borderId="7" xfId="0" applyFont="1" applyFill="1" applyBorder="1" applyAlignment="1">
      <alignment vertical="top"/>
    </xf>
    <xf numFmtId="0" fontId="3" fillId="2" borderId="1" xfId="3" applyFont="1" applyFill="1" applyBorder="1" applyAlignment="1">
      <alignment vertical="top"/>
    </xf>
    <xf numFmtId="3" fontId="7" fillId="2" borderId="1" xfId="3" applyNumberFormat="1" applyFont="1" applyFill="1" applyBorder="1" applyAlignment="1">
      <alignment vertical="top"/>
    </xf>
    <xf numFmtId="0" fontId="2" fillId="2" borderId="1" xfId="0" applyFont="1" applyFill="1" applyBorder="1" applyAlignment="1">
      <alignment vertical="top"/>
    </xf>
    <xf numFmtId="0" fontId="5" fillId="3" borderId="10" xfId="0" applyFont="1" applyFill="1" applyBorder="1" applyAlignment="1">
      <alignment vertical="center"/>
    </xf>
    <xf numFmtId="0" fontId="5" fillId="3" borderId="11" xfId="0" applyFont="1" applyFill="1" applyBorder="1"/>
    <xf numFmtId="0" fontId="6" fillId="2" borderId="0" xfId="0" applyFont="1" applyFill="1" applyBorder="1"/>
    <xf numFmtId="3" fontId="9" fillId="2" borderId="0" xfId="0" applyNumberFormat="1" applyFont="1" applyFill="1" applyBorder="1" applyAlignment="1">
      <alignment vertical="top"/>
    </xf>
    <xf numFmtId="0" fontId="9" fillId="2" borderId="6" xfId="0" applyFont="1" applyFill="1" applyBorder="1" applyAlignment="1">
      <alignment vertical="top"/>
    </xf>
    <xf numFmtId="0" fontId="9" fillId="2" borderId="0" xfId="0" applyFont="1" applyFill="1" applyBorder="1" applyAlignment="1">
      <alignment vertical="top"/>
    </xf>
    <xf numFmtId="0" fontId="12" fillId="2" borderId="5" xfId="0" applyFont="1" applyFill="1" applyBorder="1" applyAlignment="1">
      <alignment vertical="top"/>
    </xf>
    <xf numFmtId="3" fontId="9" fillId="2" borderId="0" xfId="1" applyNumberFormat="1" applyFont="1" applyFill="1" applyBorder="1" applyAlignment="1">
      <alignment vertical="top"/>
    </xf>
    <xf numFmtId="0" fontId="12" fillId="2" borderId="6" xfId="0" applyFont="1" applyFill="1" applyBorder="1" applyAlignment="1">
      <alignment vertical="top"/>
    </xf>
    <xf numFmtId="3" fontId="2" fillId="2" borderId="0" xfId="0" applyNumberFormat="1" applyFont="1" applyFill="1" applyBorder="1" applyAlignment="1">
      <alignment vertical="top"/>
    </xf>
    <xf numFmtId="3" fontId="7" fillId="2" borderId="0" xfId="1" applyNumberFormat="1" applyFont="1" applyFill="1" applyBorder="1" applyAlignment="1">
      <alignment vertical="top"/>
    </xf>
    <xf numFmtId="3" fontId="2" fillId="2" borderId="0" xfId="1" applyNumberFormat="1" applyFont="1" applyFill="1" applyBorder="1" applyAlignment="1">
      <alignment vertical="top"/>
    </xf>
    <xf numFmtId="0" fontId="2" fillId="2" borderId="0" xfId="0" applyFont="1" applyFill="1" applyAlignment="1"/>
    <xf numFmtId="0" fontId="2" fillId="2" borderId="0" xfId="0" applyFont="1" applyFill="1" applyAlignment="1">
      <alignment horizontal="left"/>
    </xf>
    <xf numFmtId="0" fontId="2" fillId="2" borderId="0" xfId="0" applyFont="1" applyFill="1" applyAlignment="1">
      <alignment vertical="center"/>
    </xf>
    <xf numFmtId="0" fontId="7" fillId="2" borderId="0" xfId="0" applyFont="1" applyFill="1" applyBorder="1" applyAlignment="1">
      <alignment vertical="top" wrapText="1"/>
    </xf>
    <xf numFmtId="0" fontId="6" fillId="3" borderId="2" xfId="3" applyFont="1" applyFill="1" applyBorder="1" applyAlignment="1">
      <alignment horizontal="center" vertical="center" wrapText="1"/>
    </xf>
    <xf numFmtId="0" fontId="6" fillId="3" borderId="3" xfId="0" applyFont="1" applyFill="1" applyBorder="1" applyAlignment="1">
      <alignment horizontal="center" vertical="center" wrapText="1"/>
    </xf>
    <xf numFmtId="0" fontId="6" fillId="3" borderId="4" xfId="3" applyFont="1" applyFill="1" applyBorder="1" applyAlignment="1">
      <alignment horizontal="center" vertical="center" wrapText="1"/>
    </xf>
    <xf numFmtId="0" fontId="6" fillId="3" borderId="7" xfId="3"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8" xfId="3" applyFont="1" applyFill="1" applyBorder="1" applyAlignment="1">
      <alignment horizontal="center" vertical="center" wrapText="1"/>
    </xf>
    <xf numFmtId="0" fontId="3" fillId="2" borderId="0" xfId="3" applyFont="1" applyFill="1" applyBorder="1" applyAlignment="1" applyProtection="1"/>
    <xf numFmtId="0" fontId="3" fillId="2" borderId="0" xfId="0" applyFont="1" applyFill="1" applyBorder="1" applyAlignment="1" applyProtection="1">
      <alignment horizontal="centerContinuous"/>
    </xf>
    <xf numFmtId="164" fontId="7" fillId="2" borderId="0" xfId="2" applyFont="1" applyFill="1" applyBorder="1" applyProtection="1"/>
    <xf numFmtId="0" fontId="3" fillId="2" borderId="5" xfId="2" applyNumberFormat="1" applyFont="1" applyFill="1" applyBorder="1" applyAlignment="1" applyProtection="1">
      <alignment horizontal="centerContinuous" vertical="center"/>
    </xf>
    <xf numFmtId="0" fontId="3" fillId="2" borderId="0" xfId="2" applyNumberFormat="1" applyFont="1" applyFill="1" applyBorder="1" applyAlignment="1" applyProtection="1">
      <alignment vertical="top"/>
    </xf>
    <xf numFmtId="0" fontId="3" fillId="2" borderId="6" xfId="2" applyNumberFormat="1" applyFont="1" applyFill="1" applyBorder="1" applyAlignment="1" applyProtection="1">
      <alignment vertical="top"/>
    </xf>
    <xf numFmtId="0" fontId="9" fillId="2" borderId="5" xfId="0" applyFont="1" applyFill="1" applyBorder="1" applyAlignment="1" applyProtection="1"/>
    <xf numFmtId="0" fontId="3" fillId="2" borderId="6" xfId="0" applyFont="1" applyFill="1" applyBorder="1" applyAlignment="1" applyProtection="1">
      <alignment vertical="top"/>
    </xf>
    <xf numFmtId="3" fontId="3" fillId="2" borderId="0" xfId="0" applyNumberFormat="1" applyFont="1" applyFill="1" applyBorder="1" applyAlignment="1" applyProtection="1">
      <alignment horizontal="center" vertical="top"/>
      <protection locked="0"/>
    </xf>
    <xf numFmtId="3" fontId="3" fillId="2" borderId="0" xfId="0" applyNumberFormat="1" applyFont="1" applyFill="1" applyBorder="1" applyAlignment="1" applyProtection="1">
      <alignment horizontal="right" vertical="top"/>
    </xf>
    <xf numFmtId="0" fontId="9" fillId="2" borderId="6" xfId="0" applyFont="1" applyFill="1" applyBorder="1" applyAlignment="1" applyProtection="1">
      <alignment vertical="top"/>
    </xf>
    <xf numFmtId="0" fontId="2" fillId="2" borderId="5" xfId="0" applyFont="1" applyFill="1" applyBorder="1" applyAlignment="1" applyProtection="1"/>
    <xf numFmtId="0" fontId="13" fillId="2" borderId="0" xfId="0" applyFont="1" applyFill="1" applyBorder="1" applyAlignment="1" applyProtection="1">
      <alignment vertical="top"/>
    </xf>
    <xf numFmtId="3" fontId="7" fillId="2" borderId="0" xfId="0" applyNumberFormat="1" applyFont="1" applyFill="1" applyBorder="1" applyAlignment="1" applyProtection="1">
      <alignment horizontal="center" vertical="top"/>
      <protection locked="0"/>
    </xf>
    <xf numFmtId="3" fontId="7" fillId="2" borderId="0" xfId="0" applyNumberFormat="1" applyFont="1" applyFill="1" applyBorder="1" applyAlignment="1" applyProtection="1">
      <alignment horizontal="right" vertical="top"/>
      <protection locked="0"/>
    </xf>
    <xf numFmtId="0" fontId="2" fillId="2" borderId="6" xfId="0" applyFont="1" applyFill="1" applyBorder="1" applyAlignment="1" applyProtection="1">
      <alignment vertical="top"/>
    </xf>
    <xf numFmtId="0" fontId="3" fillId="2" borderId="0" xfId="0" applyFont="1" applyFill="1" applyBorder="1" applyAlignment="1" applyProtection="1">
      <alignment horizontal="center" vertical="top"/>
      <protection locked="0"/>
    </xf>
    <xf numFmtId="0" fontId="3" fillId="2" borderId="0" xfId="0" applyFont="1" applyFill="1" applyBorder="1" applyAlignment="1" applyProtection="1">
      <alignment horizontal="right" vertical="top"/>
      <protection locked="0"/>
    </xf>
    <xf numFmtId="0" fontId="2" fillId="2" borderId="0" xfId="0" applyFont="1" applyFill="1" applyBorder="1" applyAlignment="1" applyProtection="1">
      <alignment vertical="top"/>
    </xf>
    <xf numFmtId="0" fontId="7" fillId="2" borderId="0" xfId="0" applyNumberFormat="1" applyFont="1" applyFill="1" applyBorder="1" applyAlignment="1" applyProtection="1">
      <alignment horizontal="right" vertical="top"/>
      <protection locked="0"/>
    </xf>
    <xf numFmtId="0" fontId="3" fillId="2" borderId="0" xfId="0" applyFont="1" applyFill="1" applyBorder="1" applyAlignment="1" applyProtection="1">
      <alignment horizontal="center" vertical="top"/>
    </xf>
    <xf numFmtId="0" fontId="12" fillId="2" borderId="5" xfId="0" applyFont="1" applyFill="1" applyBorder="1" applyAlignment="1" applyProtection="1"/>
    <xf numFmtId="3" fontId="8" fillId="2" borderId="0" xfId="0" applyNumberFormat="1"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right" vertical="top"/>
    </xf>
    <xf numFmtId="0" fontId="12" fillId="2" borderId="6" xfId="0" applyFont="1" applyFill="1" applyBorder="1" applyAlignment="1" applyProtection="1">
      <alignment vertical="top"/>
    </xf>
    <xf numFmtId="0" fontId="2" fillId="2" borderId="0" xfId="0"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center" vertical="top"/>
    </xf>
    <xf numFmtId="3" fontId="3" fillId="2" borderId="0" xfId="0" applyNumberFormat="1" applyFont="1" applyFill="1" applyBorder="1" applyAlignment="1" applyProtection="1">
      <alignment horizontal="right" vertical="top"/>
      <protection locked="0"/>
    </xf>
    <xf numFmtId="0" fontId="12" fillId="2" borderId="7" xfId="0" applyFont="1" applyFill="1" applyBorder="1" applyAlignment="1" applyProtection="1"/>
    <xf numFmtId="0" fontId="8" fillId="2" borderId="1" xfId="0" applyFont="1" applyFill="1" applyBorder="1" applyAlignment="1" applyProtection="1">
      <alignment vertical="top"/>
    </xf>
    <xf numFmtId="3" fontId="8" fillId="2" borderId="1" xfId="0" applyNumberFormat="1" applyFont="1" applyFill="1" applyBorder="1" applyAlignment="1" applyProtection="1">
      <alignment horizontal="right" vertical="top"/>
    </xf>
    <xf numFmtId="0" fontId="12" fillId="2" borderId="8" xfId="0" applyFont="1" applyFill="1" applyBorder="1" applyAlignment="1" applyProtection="1">
      <alignment vertical="top"/>
    </xf>
    <xf numFmtId="3" fontId="3" fillId="2" borderId="0" xfId="0" applyNumberFormat="1" applyFont="1" applyFill="1" applyBorder="1" applyAlignment="1" applyProtection="1">
      <alignment horizontal="center" vertical="center"/>
    </xf>
    <xf numFmtId="3" fontId="3" fillId="2" borderId="0" xfId="0" applyNumberFormat="1" applyFont="1" applyFill="1" applyBorder="1" applyAlignment="1" applyProtection="1">
      <alignment vertical="center"/>
    </xf>
    <xf numFmtId="0" fontId="7" fillId="2" borderId="0" xfId="0" applyFont="1" applyFill="1" applyBorder="1" applyAlignment="1" applyProtection="1"/>
    <xf numFmtId="0" fontId="6" fillId="3" borderId="9" xfId="3" applyFont="1" applyFill="1" applyBorder="1" applyAlignment="1" applyProtection="1">
      <alignment horizontal="center" vertical="center" wrapText="1"/>
    </xf>
    <xf numFmtId="0" fontId="6" fillId="3" borderId="10" xfId="3" applyFont="1" applyFill="1" applyBorder="1" applyAlignment="1" applyProtection="1">
      <alignment horizontal="center" vertical="center" wrapText="1"/>
    </xf>
    <xf numFmtId="0" fontId="6" fillId="3" borderId="10" xfId="0" applyFont="1" applyFill="1" applyBorder="1" applyAlignment="1" applyProtection="1">
      <alignment horizontal="center" vertical="center" wrapText="1"/>
    </xf>
    <xf numFmtId="0" fontId="6" fillId="3" borderId="11" xfId="3" applyFont="1" applyFill="1" applyBorder="1" applyAlignment="1" applyProtection="1">
      <alignment horizontal="center" vertical="center" wrapText="1"/>
    </xf>
    <xf numFmtId="0" fontId="15" fillId="2" borderId="0" xfId="0" applyFont="1" applyFill="1"/>
    <xf numFmtId="0" fontId="21" fillId="0" borderId="0" xfId="0" applyFont="1"/>
    <xf numFmtId="0" fontId="2" fillId="2" borderId="4" xfId="0" applyFont="1" applyFill="1" applyBorder="1" applyAlignment="1">
      <alignment horizontal="justify" vertical="center" wrapText="1"/>
    </xf>
    <xf numFmtId="0" fontId="21" fillId="2" borderId="0" xfId="0" applyFont="1" applyFill="1"/>
    <xf numFmtId="165" fontId="6" fillId="4" borderId="0" xfId="1" applyNumberFormat="1" applyFont="1" applyFill="1" applyBorder="1" applyAlignment="1" applyProtection="1">
      <alignment vertical="center"/>
    </xf>
    <xf numFmtId="0" fontId="22" fillId="2" borderId="0" xfId="0" applyFont="1" applyFill="1"/>
    <xf numFmtId="0" fontId="2" fillId="0" borderId="0" xfId="0" applyFont="1"/>
    <xf numFmtId="165" fontId="6" fillId="3" borderId="13" xfId="1" applyNumberFormat="1" applyFont="1" applyFill="1" applyBorder="1" applyAlignment="1" applyProtection="1">
      <alignment horizontal="center"/>
    </xf>
    <xf numFmtId="0" fontId="2" fillId="2" borderId="2" xfId="0" applyFont="1" applyFill="1" applyBorder="1" applyAlignment="1" applyProtection="1">
      <alignment horizontal="justify" vertical="center" wrapText="1"/>
    </xf>
    <xf numFmtId="0" fontId="2" fillId="2" borderId="4" xfId="0" applyFont="1" applyFill="1" applyBorder="1" applyAlignment="1" applyProtection="1">
      <alignment horizontal="justify" vertical="center" wrapText="1"/>
    </xf>
    <xf numFmtId="0" fontId="2" fillId="2" borderId="13" xfId="0" applyFont="1" applyFill="1" applyBorder="1" applyAlignment="1" applyProtection="1">
      <alignment horizontal="justify" vertical="center" wrapText="1"/>
    </xf>
    <xf numFmtId="0" fontId="2" fillId="0" borderId="7" xfId="0" applyFont="1" applyBorder="1"/>
    <xf numFmtId="0" fontId="9" fillId="2" borderId="8" xfId="0" applyFont="1" applyFill="1" applyBorder="1" applyAlignment="1">
      <alignment vertical="center" wrapText="1"/>
    </xf>
    <xf numFmtId="0" fontId="2" fillId="0" borderId="9" xfId="0" applyFont="1" applyBorder="1"/>
    <xf numFmtId="0" fontId="9" fillId="2" borderId="11" xfId="0" applyFont="1" applyFill="1" applyBorder="1" applyAlignment="1">
      <alignment vertical="center" wrapText="1"/>
    </xf>
    <xf numFmtId="0" fontId="2" fillId="2" borderId="2" xfId="0" applyFont="1" applyFill="1" applyBorder="1" applyAlignment="1">
      <alignment horizontal="justify" vertical="center" wrapText="1"/>
    </xf>
    <xf numFmtId="0" fontId="2" fillId="2" borderId="13" xfId="0" applyFont="1" applyFill="1" applyBorder="1" applyAlignment="1">
      <alignment horizontal="right" vertical="center" wrapText="1"/>
    </xf>
    <xf numFmtId="0" fontId="2" fillId="2" borderId="17" xfId="0" applyFont="1" applyFill="1" applyBorder="1" applyAlignment="1">
      <alignment horizontal="right" vertical="center" wrapText="1"/>
    </xf>
    <xf numFmtId="0" fontId="9" fillId="2" borderId="2" xfId="0" applyFont="1" applyFill="1" applyBorder="1" applyAlignment="1">
      <alignment horizontal="justify" vertical="center" wrapText="1"/>
    </xf>
    <xf numFmtId="0" fontId="9" fillId="2" borderId="4" xfId="0" applyFont="1" applyFill="1" applyBorder="1" applyAlignment="1">
      <alignment horizontal="justify" vertical="center" wrapText="1"/>
    </xf>
    <xf numFmtId="0" fontId="2" fillId="2" borderId="5" xfId="0" applyFont="1" applyFill="1" applyBorder="1" applyAlignment="1">
      <alignment horizontal="justify" vertical="center" wrapText="1"/>
    </xf>
    <xf numFmtId="0" fontId="2" fillId="2" borderId="6" xfId="0" applyFont="1" applyFill="1" applyBorder="1" applyAlignment="1">
      <alignment horizontal="justify" vertical="center" wrapText="1"/>
    </xf>
    <xf numFmtId="0" fontId="2" fillId="2" borderId="15" xfId="0" applyFont="1" applyFill="1" applyBorder="1" applyAlignment="1">
      <alignment horizontal="right" vertical="center" wrapText="1"/>
    </xf>
    <xf numFmtId="0" fontId="2" fillId="2" borderId="17" xfId="0" applyFont="1" applyFill="1" applyBorder="1" applyAlignment="1" applyProtection="1">
      <alignment horizontal="right" vertical="center" wrapText="1"/>
      <protection locked="0"/>
    </xf>
    <xf numFmtId="0" fontId="2" fillId="2" borderId="18" xfId="0" applyFont="1" applyFill="1" applyBorder="1" applyAlignment="1" applyProtection="1">
      <alignment horizontal="right" vertical="center" wrapText="1"/>
      <protection locked="0"/>
    </xf>
    <xf numFmtId="0" fontId="9" fillId="2" borderId="5" xfId="0" applyFont="1" applyFill="1" applyBorder="1" applyAlignment="1">
      <alignment horizontal="justify" vertical="center" wrapText="1"/>
    </xf>
    <xf numFmtId="0" fontId="9" fillId="2" borderId="6" xfId="0" applyFont="1" applyFill="1" applyBorder="1" applyAlignment="1">
      <alignment horizontal="justify" vertical="center" wrapText="1"/>
    </xf>
    <xf numFmtId="0" fontId="9" fillId="2" borderId="17" xfId="0" applyFont="1" applyFill="1" applyBorder="1" applyAlignment="1">
      <alignment horizontal="right" vertical="center" wrapText="1"/>
    </xf>
    <xf numFmtId="0" fontId="2" fillId="2" borderId="13" xfId="0" applyFont="1" applyFill="1" applyBorder="1" applyAlignment="1">
      <alignment horizontal="justify" vertical="center" wrapText="1"/>
    </xf>
    <xf numFmtId="0" fontId="2" fillId="2" borderId="15" xfId="0" applyFont="1" applyFill="1" applyBorder="1" applyAlignment="1" applyProtection="1">
      <alignment horizontal="right" vertical="center" wrapText="1"/>
      <protection locked="0"/>
    </xf>
    <xf numFmtId="0" fontId="2" fillId="0" borderId="0" xfId="0" applyFont="1" applyAlignment="1">
      <alignment wrapText="1"/>
    </xf>
    <xf numFmtId="165" fontId="20" fillId="3" borderId="24" xfId="1" applyNumberFormat="1" applyFont="1" applyFill="1" applyBorder="1" applyAlignment="1" applyProtection="1">
      <alignment horizontal="right"/>
    </xf>
    <xf numFmtId="165" fontId="20" fillId="3" borderId="25" xfId="1" applyNumberFormat="1" applyFont="1" applyFill="1" applyBorder="1" applyAlignment="1" applyProtection="1">
      <alignment horizontal="right"/>
    </xf>
    <xf numFmtId="165" fontId="20" fillId="3" borderId="25" xfId="1" applyNumberFormat="1" applyFont="1" applyFill="1" applyBorder="1" applyAlignment="1" applyProtection="1">
      <alignment horizontal="center"/>
    </xf>
    <xf numFmtId="165" fontId="20" fillId="3" borderId="26" xfId="1" applyNumberFormat="1" applyFont="1" applyFill="1" applyBorder="1" applyAlignment="1" applyProtection="1"/>
    <xf numFmtId="165" fontId="6" fillId="3" borderId="14" xfId="1" applyNumberFormat="1" applyFont="1" applyFill="1" applyBorder="1" applyAlignment="1" applyProtection="1">
      <alignment horizontal="center"/>
    </xf>
    <xf numFmtId="165" fontId="6" fillId="3" borderId="7" xfId="1" applyNumberFormat="1" applyFont="1" applyFill="1" applyBorder="1" applyAlignment="1" applyProtection="1">
      <alignment horizontal="center"/>
    </xf>
    <xf numFmtId="0" fontId="21" fillId="0" borderId="0" xfId="0" applyFont="1" applyFill="1"/>
    <xf numFmtId="0" fontId="2" fillId="0" borderId="5" xfId="0" applyFont="1" applyFill="1" applyBorder="1" applyAlignment="1">
      <alignment horizontal="justify" vertical="center" wrapText="1"/>
    </xf>
    <xf numFmtId="3" fontId="9" fillId="0" borderId="6" xfId="0" applyNumberFormat="1" applyFont="1" applyFill="1" applyBorder="1" applyAlignment="1" applyProtection="1">
      <alignment horizontal="right" vertical="center" wrapText="1"/>
    </xf>
    <xf numFmtId="3" fontId="2" fillId="0" borderId="6" xfId="0" applyNumberFormat="1" applyFont="1" applyFill="1" applyBorder="1" applyAlignment="1" applyProtection="1">
      <alignment horizontal="right" vertical="center" wrapText="1"/>
      <protection locked="0"/>
    </xf>
    <xf numFmtId="3" fontId="2" fillId="0" borderId="15" xfId="0" applyNumberFormat="1" applyFont="1" applyFill="1" applyBorder="1" applyAlignment="1" applyProtection="1">
      <alignment horizontal="right" vertical="center" wrapText="1"/>
      <protection locked="0"/>
    </xf>
    <xf numFmtId="3" fontId="7" fillId="2" borderId="15" xfId="0" applyNumberFormat="1" applyFont="1" applyFill="1" applyBorder="1" applyAlignment="1" applyProtection="1">
      <alignment horizontal="right" vertical="center" wrapText="1"/>
    </xf>
    <xf numFmtId="3" fontId="2" fillId="2" borderId="15" xfId="0" applyNumberFormat="1" applyFont="1" applyFill="1" applyBorder="1" applyAlignment="1" applyProtection="1">
      <alignment horizontal="right" vertical="center" wrapText="1"/>
    </xf>
    <xf numFmtId="0" fontId="2" fillId="0" borderId="7" xfId="0" applyFont="1" applyFill="1" applyBorder="1" applyAlignment="1">
      <alignment horizontal="justify" vertical="center" wrapText="1"/>
    </xf>
    <xf numFmtId="0" fontId="2" fillId="0" borderId="1" xfId="0" applyFont="1" applyFill="1" applyBorder="1" applyAlignment="1">
      <alignment horizontal="justify" vertical="center" wrapText="1"/>
    </xf>
    <xf numFmtId="0" fontId="2" fillId="0" borderId="8" xfId="0" applyFont="1" applyFill="1" applyBorder="1" applyAlignment="1">
      <alignment horizontal="justify" vertical="center" wrapText="1"/>
    </xf>
    <xf numFmtId="3" fontId="2" fillId="0" borderId="8" xfId="0" applyNumberFormat="1" applyFont="1" applyFill="1" applyBorder="1" applyAlignment="1">
      <alignment horizontal="right" vertical="center" wrapText="1"/>
    </xf>
    <xf numFmtId="3" fontId="2" fillId="0" borderId="14" xfId="0" applyNumberFormat="1" applyFont="1" applyFill="1" applyBorder="1" applyAlignment="1">
      <alignment horizontal="right" vertical="center" wrapText="1"/>
    </xf>
    <xf numFmtId="0" fontId="9" fillId="0" borderId="9" xfId="0" applyFont="1" applyFill="1" applyBorder="1" applyAlignment="1">
      <alignment horizontal="justify" vertical="center" wrapText="1"/>
    </xf>
    <xf numFmtId="0" fontId="2" fillId="0" borderId="36" xfId="0" applyFont="1" applyBorder="1" applyAlignment="1">
      <alignment horizontal="center" vertical="center" wrapText="1"/>
    </xf>
    <xf numFmtId="0" fontId="2" fillId="0" borderId="40" xfId="0" applyFont="1" applyBorder="1" applyAlignment="1" applyProtection="1">
      <alignment horizontal="justify" vertical="center" wrapText="1"/>
      <protection locked="0"/>
    </xf>
    <xf numFmtId="0" fontId="2" fillId="0" borderId="36" xfId="0" applyFont="1" applyBorder="1" applyAlignment="1" applyProtection="1">
      <alignment horizontal="center" vertical="center" wrapText="1"/>
      <protection locked="0"/>
    </xf>
    <xf numFmtId="0" fontId="3" fillId="2" borderId="0" xfId="0" applyNumberFormat="1" applyFont="1" applyFill="1" applyBorder="1" applyAlignment="1" applyProtection="1">
      <alignment horizontal="center"/>
      <protection locked="0"/>
    </xf>
    <xf numFmtId="0" fontId="3" fillId="2" borderId="0" xfId="0" applyNumberFormat="1" applyFont="1" applyFill="1" applyBorder="1" applyAlignment="1" applyProtection="1"/>
    <xf numFmtId="165" fontId="6" fillId="3" borderId="2" xfId="1" applyNumberFormat="1" applyFont="1" applyFill="1" applyBorder="1" applyAlignment="1" applyProtection="1">
      <alignment horizontal="center" vertical="center"/>
    </xf>
    <xf numFmtId="165" fontId="6" fillId="3" borderId="13" xfId="1" applyNumberFormat="1" applyFont="1" applyFill="1" applyBorder="1" applyAlignment="1" applyProtection="1">
      <alignment horizontal="center" vertical="center"/>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0" fontId="0" fillId="0" borderId="0" xfId="0" applyFont="1"/>
    <xf numFmtId="43" fontId="0" fillId="0" borderId="0" xfId="1" applyFont="1"/>
    <xf numFmtId="0" fontId="0" fillId="6" borderId="12" xfId="0" applyFill="1" applyBorder="1" applyAlignment="1">
      <alignment horizontal="center"/>
    </xf>
    <xf numFmtId="0" fontId="0" fillId="0" borderId="0" xfId="0" applyFill="1" applyBorder="1" applyAlignment="1">
      <alignment horizontal="center"/>
    </xf>
    <xf numFmtId="0" fontId="0" fillId="0" borderId="14" xfId="0" applyBorder="1"/>
    <xf numFmtId="0" fontId="0" fillId="6" borderId="12" xfId="0" applyFill="1" applyBorder="1"/>
    <xf numFmtId="0" fontId="0" fillId="0" borderId="0" xfId="0" applyFill="1" applyBorder="1"/>
    <xf numFmtId="0" fontId="0" fillId="0" borderId="1" xfId="0" applyBorder="1"/>
    <xf numFmtId="0" fontId="0" fillId="0" borderId="0" xfId="0" applyBorder="1"/>
    <xf numFmtId="0" fontId="2" fillId="0" borderId="1" xfId="0" applyFont="1" applyBorder="1"/>
    <xf numFmtId="0" fontId="0" fillId="2" borderId="0" xfId="0" applyFill="1"/>
    <xf numFmtId="0" fontId="0" fillId="2" borderId="0" xfId="0" applyFill="1" applyBorder="1"/>
    <xf numFmtId="0" fontId="0" fillId="2" borderId="13" xfId="0" applyFill="1" applyBorder="1"/>
    <xf numFmtId="0" fontId="0" fillId="2" borderId="15" xfId="0" applyFill="1" applyBorder="1"/>
    <xf numFmtId="0" fontId="26" fillId="0" borderId="0" xfId="7"/>
    <xf numFmtId="0" fontId="2" fillId="2" borderId="0" xfId="7" applyFont="1" applyFill="1" applyBorder="1"/>
    <xf numFmtId="0" fontId="2" fillId="2" borderId="0" xfId="7" applyFont="1" applyFill="1" applyBorder="1" applyAlignment="1">
      <alignment vertical="top"/>
    </xf>
    <xf numFmtId="0" fontId="2" fillId="2" borderId="0" xfId="7" applyFont="1" applyFill="1" applyBorder="1" applyAlignment="1">
      <alignment wrapText="1"/>
    </xf>
    <xf numFmtId="0" fontId="2" fillId="2" borderId="0" xfId="7" applyFont="1" applyFill="1" applyBorder="1" applyAlignment="1"/>
    <xf numFmtId="0" fontId="3" fillId="2" borderId="0" xfId="3" applyFont="1" applyFill="1" applyBorder="1" applyAlignment="1"/>
    <xf numFmtId="0" fontId="9" fillId="2" borderId="0" xfId="7" applyFont="1" applyFill="1" applyBorder="1" applyAlignment="1"/>
    <xf numFmtId="0" fontId="3" fillId="2" borderId="0" xfId="7" applyFont="1" applyFill="1" applyBorder="1" applyAlignment="1">
      <alignment horizontal="right"/>
    </xf>
    <xf numFmtId="0" fontId="3" fillId="2" borderId="1" xfId="7" applyNumberFormat="1" applyFont="1" applyFill="1" applyBorder="1" applyAlignment="1" applyProtection="1"/>
    <xf numFmtId="0" fontId="14" fillId="3" borderId="9" xfId="7" applyFont="1" applyFill="1" applyBorder="1" applyAlignment="1">
      <alignment horizontal="center" vertical="center"/>
    </xf>
    <xf numFmtId="165" fontId="6" fillId="3" borderId="10" xfId="9" applyNumberFormat="1" applyFont="1" applyFill="1" applyBorder="1" applyAlignment="1">
      <alignment horizontal="center" vertical="center"/>
    </xf>
    <xf numFmtId="0" fontId="6" fillId="3" borderId="11" xfId="3" applyFont="1" applyFill="1" applyBorder="1" applyAlignment="1">
      <alignment horizontal="center" vertical="center"/>
    </xf>
    <xf numFmtId="0" fontId="2" fillId="2" borderId="6" xfId="7" applyFont="1" applyFill="1" applyBorder="1"/>
    <xf numFmtId="0" fontId="2" fillId="2" borderId="5" xfId="7" applyFont="1" applyFill="1" applyBorder="1" applyAlignment="1">
      <alignment vertical="top"/>
    </xf>
    <xf numFmtId="0" fontId="3" fillId="2" borderId="0" xfId="3" applyFont="1" applyFill="1" applyBorder="1" applyAlignment="1">
      <alignment vertical="top"/>
    </xf>
    <xf numFmtId="0" fontId="13" fillId="2" borderId="0" xfId="3" applyFont="1" applyFill="1" applyBorder="1" applyAlignment="1">
      <alignment horizontal="center"/>
    </xf>
    <xf numFmtId="0" fontId="7" fillId="2" borderId="5" xfId="7" applyFont="1" applyFill="1" applyBorder="1" applyAlignment="1">
      <alignment horizontal="left" vertical="top"/>
    </xf>
    <xf numFmtId="3" fontId="3" fillId="2" borderId="0" xfId="7" applyNumberFormat="1" applyFont="1" applyFill="1" applyBorder="1" applyAlignment="1" applyProtection="1">
      <alignment horizontal="right" vertical="top"/>
    </xf>
    <xf numFmtId="0" fontId="3" fillId="2" borderId="5" xfId="7" applyFont="1" applyFill="1" applyBorder="1" applyAlignment="1">
      <alignment horizontal="left" vertical="top"/>
    </xf>
    <xf numFmtId="0" fontId="3" fillId="2" borderId="0" xfId="7" applyFont="1" applyFill="1" applyBorder="1" applyAlignment="1">
      <alignment vertical="top" wrapText="1"/>
    </xf>
    <xf numFmtId="0" fontId="3" fillId="2" borderId="0" xfId="7" applyFont="1" applyFill="1" applyBorder="1" applyAlignment="1">
      <alignment vertical="top"/>
    </xf>
    <xf numFmtId="3" fontId="7" fillId="2" borderId="0" xfId="7" applyNumberFormat="1" applyFont="1" applyFill="1" applyBorder="1" applyAlignment="1" applyProtection="1">
      <alignment horizontal="right" vertical="top"/>
    </xf>
    <xf numFmtId="3" fontId="7" fillId="2" borderId="0" xfId="9" applyNumberFormat="1" applyFont="1" applyFill="1" applyBorder="1" applyAlignment="1" applyProtection="1">
      <alignment horizontal="right" vertical="top" wrapText="1"/>
      <protection locked="0"/>
    </xf>
    <xf numFmtId="0" fontId="13" fillId="2" borderId="0" xfId="3" applyFont="1" applyFill="1" applyBorder="1" applyAlignment="1" applyProtection="1">
      <alignment horizontal="center"/>
    </xf>
    <xf numFmtId="0" fontId="7" fillId="2" borderId="7" xfId="7" applyFont="1" applyFill="1" applyBorder="1" applyAlignment="1">
      <alignment horizontal="left" vertical="top"/>
    </xf>
    <xf numFmtId="0" fontId="2" fillId="2" borderId="1" xfId="7" applyFont="1" applyFill="1" applyBorder="1"/>
    <xf numFmtId="0" fontId="2" fillId="2" borderId="1" xfId="7" applyFont="1" applyFill="1" applyBorder="1" applyAlignment="1">
      <alignment vertical="top"/>
    </xf>
    <xf numFmtId="3" fontId="7" fillId="2" borderId="1" xfId="9" applyNumberFormat="1" applyFont="1" applyFill="1" applyBorder="1" applyAlignment="1" applyProtection="1">
      <alignment horizontal="right" vertical="top" wrapText="1"/>
      <protection locked="0"/>
    </xf>
    <xf numFmtId="0" fontId="2" fillId="2" borderId="8" xfId="7" applyFont="1" applyFill="1" applyBorder="1"/>
    <xf numFmtId="0" fontId="7" fillId="2" borderId="0" xfId="7" applyFont="1" applyFill="1" applyBorder="1" applyAlignment="1">
      <alignment vertical="top"/>
    </xf>
    <xf numFmtId="0" fontId="7" fillId="2" borderId="0" xfId="7" applyFont="1" applyFill="1" applyBorder="1"/>
    <xf numFmtId="43" fontId="7" fillId="2" borderId="0" xfId="9" applyNumberFormat="1" applyFont="1" applyFill="1" applyBorder="1"/>
    <xf numFmtId="0" fontId="7" fillId="2" borderId="0" xfId="7" applyFont="1" applyFill="1" applyBorder="1" applyAlignment="1">
      <alignment vertical="center" wrapText="1"/>
    </xf>
    <xf numFmtId="0" fontId="7" fillId="2" borderId="0" xfId="7" applyFont="1" applyFill="1" applyBorder="1" applyAlignment="1">
      <alignment vertical="center"/>
    </xf>
    <xf numFmtId="0" fontId="7" fillId="2" borderId="0" xfId="7" applyFont="1" applyFill="1" applyBorder="1" applyAlignment="1">
      <alignment wrapText="1"/>
    </xf>
    <xf numFmtId="0" fontId="3" fillId="2" borderId="0" xfId="7" applyFont="1" applyFill="1" applyBorder="1" applyAlignment="1">
      <alignment horizontal="right" vertical="top"/>
    </xf>
    <xf numFmtId="0" fontId="7" fillId="2" borderId="0" xfId="7" applyFont="1" applyFill="1" applyBorder="1" applyAlignment="1">
      <alignment horizontal="right"/>
    </xf>
    <xf numFmtId="43" fontId="7" fillId="2" borderId="0" xfId="9" applyNumberFormat="1" applyFont="1" applyFill="1" applyBorder="1" applyAlignment="1">
      <alignment vertical="top"/>
    </xf>
    <xf numFmtId="3" fontId="26" fillId="0" borderId="0" xfId="7" applyNumberFormat="1"/>
    <xf numFmtId="0" fontId="0" fillId="0" borderId="0" xfId="0" applyFill="1" applyBorder="1" applyAlignment="1"/>
    <xf numFmtId="0" fontId="3" fillId="0" borderId="0" xfId="0" applyNumberFormat="1" applyFont="1" applyFill="1" applyBorder="1" applyAlignment="1" applyProtection="1">
      <alignment horizontal="left" vertical="top"/>
      <protection locked="0"/>
    </xf>
    <xf numFmtId="0" fontId="27" fillId="0" borderId="0" xfId="0" applyFont="1"/>
    <xf numFmtId="3" fontId="2" fillId="2" borderId="6" xfId="7" applyNumberFormat="1" applyFont="1" applyFill="1" applyBorder="1"/>
    <xf numFmtId="3" fontId="0" fillId="0" borderId="0" xfId="0" applyNumberFormat="1"/>
    <xf numFmtId="4" fontId="2" fillId="2" borderId="6" xfId="7" applyNumberFormat="1" applyFont="1" applyFill="1" applyBorder="1"/>
    <xf numFmtId="0" fontId="3" fillId="2" borderId="0" xfId="7" applyFont="1" applyFill="1" applyBorder="1" applyAlignment="1">
      <alignment horizontal="right" vertical="top" wrapText="1"/>
    </xf>
    <xf numFmtId="3" fontId="2" fillId="2" borderId="0" xfId="7" applyNumberFormat="1" applyFont="1" applyFill="1" applyBorder="1"/>
    <xf numFmtId="43" fontId="2" fillId="2" borderId="0" xfId="1" applyFont="1" applyFill="1" applyBorder="1"/>
    <xf numFmtId="3" fontId="2" fillId="2" borderId="0" xfId="0" applyNumberFormat="1" applyFont="1" applyFill="1" applyBorder="1"/>
    <xf numFmtId="167" fontId="2" fillId="2" borderId="17" xfId="1" applyNumberFormat="1" applyFont="1" applyFill="1" applyBorder="1" applyAlignment="1" applyProtection="1">
      <alignment horizontal="right" vertical="center" wrapText="1"/>
    </xf>
    <xf numFmtId="167" fontId="2" fillId="2" borderId="14" xfId="1" applyNumberFormat="1" applyFont="1" applyFill="1" applyBorder="1" applyAlignment="1" applyProtection="1">
      <alignment horizontal="right" vertical="center" wrapText="1"/>
      <protection locked="0"/>
    </xf>
    <xf numFmtId="167" fontId="2" fillId="2" borderId="12" xfId="1" applyNumberFormat="1" applyFont="1" applyFill="1" applyBorder="1" applyAlignment="1" applyProtection="1">
      <alignment horizontal="right" vertical="center" wrapText="1"/>
      <protection locked="0"/>
    </xf>
    <xf numFmtId="167" fontId="2" fillId="2" borderId="13" xfId="1" applyNumberFormat="1" applyFont="1" applyFill="1" applyBorder="1" applyAlignment="1">
      <alignment horizontal="right" vertical="center" wrapText="1"/>
    </xf>
    <xf numFmtId="167" fontId="2" fillId="2" borderId="17" xfId="1" applyNumberFormat="1" applyFont="1" applyFill="1" applyBorder="1" applyAlignment="1">
      <alignment horizontal="right" vertical="center" wrapText="1"/>
    </xf>
    <xf numFmtId="167" fontId="2" fillId="2" borderId="13" xfId="1" applyNumberFormat="1" applyFont="1" applyFill="1" applyBorder="1" applyAlignment="1" applyProtection="1">
      <alignment horizontal="right" vertical="center" wrapText="1"/>
      <protection locked="0"/>
    </xf>
    <xf numFmtId="167" fontId="2" fillId="2" borderId="15" xfId="1" applyNumberFormat="1" applyFont="1" applyFill="1" applyBorder="1" applyAlignment="1">
      <alignment horizontal="right" vertical="center" wrapText="1"/>
    </xf>
    <xf numFmtId="167" fontId="2" fillId="2" borderId="18" xfId="1" applyNumberFormat="1" applyFont="1" applyFill="1" applyBorder="1" applyAlignment="1" applyProtection="1">
      <alignment horizontal="right" vertical="center" wrapText="1"/>
      <protection locked="0"/>
    </xf>
    <xf numFmtId="167" fontId="9" fillId="2" borderId="17" xfId="1" applyNumberFormat="1" applyFont="1" applyFill="1" applyBorder="1" applyAlignment="1">
      <alignment horizontal="right" vertical="center" wrapText="1"/>
    </xf>
    <xf numFmtId="0" fontId="2" fillId="0" borderId="0" xfId="0" applyFont="1" applyFill="1" applyBorder="1" applyAlignment="1" applyProtection="1">
      <alignment horizontal="justify" vertical="center" wrapText="1"/>
      <protection locked="0"/>
    </xf>
    <xf numFmtId="0" fontId="2" fillId="0" borderId="0" xfId="0" applyFont="1" applyFill="1" applyBorder="1" applyAlignment="1" applyProtection="1">
      <alignment horizontal="center" vertical="center" wrapText="1"/>
      <protection locked="0"/>
    </xf>
    <xf numFmtId="0" fontId="31" fillId="0" borderId="0" xfId="0" applyFont="1" applyAlignment="1">
      <alignment horizontal="center"/>
    </xf>
    <xf numFmtId="0" fontId="32" fillId="0" borderId="0" xfId="0" applyFont="1" applyAlignment="1">
      <alignment horizontal="center"/>
    </xf>
    <xf numFmtId="0" fontId="30" fillId="0" borderId="0" xfId="0" applyFont="1"/>
    <xf numFmtId="0" fontId="31" fillId="0" borderId="0" xfId="0" applyFont="1"/>
    <xf numFmtId="0" fontId="30" fillId="0" borderId="0" xfId="0" applyFont="1" applyAlignment="1">
      <alignment horizontal="left" vertical="top"/>
    </xf>
    <xf numFmtId="0" fontId="31" fillId="0" borderId="0" xfId="0" applyFont="1" applyAlignment="1">
      <alignment horizontal="center" vertical="center"/>
    </xf>
    <xf numFmtId="0" fontId="21" fillId="2" borderId="0" xfId="0" applyFont="1" applyFill="1" applyBorder="1" applyAlignment="1" applyProtection="1">
      <protection locked="0"/>
    </xf>
    <xf numFmtId="43" fontId="7" fillId="2" borderId="1" xfId="1" applyFont="1" applyFill="1" applyBorder="1" applyProtection="1"/>
    <xf numFmtId="37" fontId="2" fillId="2" borderId="14" xfId="1" applyNumberFormat="1" applyFont="1" applyFill="1" applyBorder="1" applyAlignment="1" applyProtection="1">
      <alignment horizontal="right" vertical="center" wrapText="1"/>
      <protection locked="0"/>
    </xf>
    <xf numFmtId="37" fontId="2" fillId="2" borderId="17" xfId="1" applyNumberFormat="1" applyFont="1" applyFill="1" applyBorder="1" applyAlignment="1">
      <alignment horizontal="right" vertical="center" wrapText="1"/>
    </xf>
    <xf numFmtId="43" fontId="2" fillId="0" borderId="0" xfId="0" applyNumberFormat="1" applyFont="1"/>
    <xf numFmtId="167" fontId="2" fillId="0" borderId="0" xfId="0" applyNumberFormat="1" applyFont="1"/>
    <xf numFmtId="0" fontId="2" fillId="0" borderId="36" xfId="0" quotePrefix="1" applyFont="1" applyBorder="1" applyAlignment="1" applyProtection="1">
      <alignment horizontal="center" vertical="center" wrapText="1"/>
      <protection locked="0"/>
    </xf>
    <xf numFmtId="0" fontId="0" fillId="0" borderId="0" xfId="0" applyBorder="1" applyAlignment="1">
      <alignment horizontal="center"/>
    </xf>
    <xf numFmtId="0" fontId="21" fillId="2" borderId="0" xfId="0" applyFont="1" applyFill="1" applyProtection="1"/>
    <xf numFmtId="0" fontId="21" fillId="2" borderId="0" xfId="0" applyFont="1" applyFill="1" applyAlignment="1" applyProtection="1">
      <alignment vertical="top"/>
    </xf>
    <xf numFmtId="0" fontId="21" fillId="2" borderId="0" xfId="0" applyFont="1" applyFill="1" applyAlignment="1" applyProtection="1"/>
    <xf numFmtId="0" fontId="21" fillId="2" borderId="0" xfId="0" applyFont="1" applyFill="1" applyAlignment="1" applyProtection="1">
      <alignment horizontal="right" vertical="top"/>
    </xf>
    <xf numFmtId="0" fontId="21" fillId="0" borderId="0" xfId="0" applyFont="1" applyProtection="1"/>
    <xf numFmtId="0" fontId="21" fillId="2" borderId="0" xfId="0" applyFont="1" applyFill="1" applyBorder="1" applyProtection="1"/>
    <xf numFmtId="0" fontId="35" fillId="2" borderId="0" xfId="0" applyFont="1" applyFill="1" applyBorder="1" applyAlignment="1" applyProtection="1"/>
    <xf numFmtId="0" fontId="35" fillId="2" borderId="0" xfId="2" applyNumberFormat="1" applyFont="1" applyFill="1" applyBorder="1" applyAlignment="1" applyProtection="1">
      <alignment vertical="center"/>
    </xf>
    <xf numFmtId="0" fontId="35" fillId="2" borderId="0" xfId="2" applyNumberFormat="1" applyFont="1" applyFill="1" applyBorder="1" applyAlignment="1" applyProtection="1">
      <alignment horizontal="centerContinuous" vertical="center"/>
    </xf>
    <xf numFmtId="0" fontId="35" fillId="2" borderId="0" xfId="0" applyFont="1" applyFill="1" applyBorder="1" applyAlignment="1" applyProtection="1">
      <alignment horizontal="right"/>
    </xf>
    <xf numFmtId="0" fontId="35" fillId="2" borderId="0" xfId="2" applyNumberFormat="1" applyFont="1" applyFill="1" applyBorder="1" applyAlignment="1" applyProtection="1">
      <alignment horizontal="right" vertical="top"/>
    </xf>
    <xf numFmtId="0" fontId="20" fillId="3" borderId="3" xfId="0" applyFont="1" applyFill="1" applyBorder="1" applyAlignment="1" applyProtection="1">
      <alignment horizontal="centerContinuous"/>
    </xf>
    <xf numFmtId="0" fontId="22" fillId="3" borderId="4" xfId="0" applyFont="1" applyFill="1" applyBorder="1" applyProtection="1"/>
    <xf numFmtId="0" fontId="22" fillId="3" borderId="6" xfId="0" applyFont="1" applyFill="1" applyBorder="1" applyProtection="1"/>
    <xf numFmtId="0" fontId="35" fillId="2" borderId="5" xfId="2" applyNumberFormat="1" applyFont="1" applyFill="1" applyBorder="1" applyAlignment="1" applyProtection="1">
      <alignment vertical="center"/>
    </xf>
    <xf numFmtId="0" fontId="21" fillId="2" borderId="6" xfId="0" applyFont="1" applyFill="1" applyBorder="1" applyProtection="1"/>
    <xf numFmtId="0" fontId="21" fillId="2" borderId="5" xfId="0" applyFont="1" applyFill="1" applyBorder="1" applyAlignment="1" applyProtection="1">
      <alignment vertical="top"/>
    </xf>
    <xf numFmtId="166" fontId="36" fillId="2" borderId="0" xfId="1" applyNumberFormat="1" applyFont="1" applyFill="1" applyBorder="1" applyAlignment="1" applyProtection="1">
      <alignment vertical="top"/>
    </xf>
    <xf numFmtId="0" fontId="36" fillId="2" borderId="0" xfId="0" applyFont="1" applyFill="1" applyBorder="1" applyAlignment="1" applyProtection="1">
      <alignment vertical="top"/>
    </xf>
    <xf numFmtId="0" fontId="21" fillId="2" borderId="0" xfId="0" applyFont="1" applyFill="1" applyBorder="1" applyAlignment="1" applyProtection="1">
      <alignment horizontal="right" vertical="top"/>
    </xf>
    <xf numFmtId="0" fontId="35" fillId="2" borderId="0" xfId="0" applyFont="1" applyFill="1" applyBorder="1" applyAlignment="1" applyProtection="1">
      <alignment vertical="top"/>
    </xf>
    <xf numFmtId="0" fontId="35" fillId="2" borderId="0" xfId="0" applyFont="1" applyFill="1" applyBorder="1" applyAlignment="1" applyProtection="1">
      <alignment vertical="top" wrapText="1"/>
    </xf>
    <xf numFmtId="3" fontId="36" fillId="2" borderId="0" xfId="0" applyNumberFormat="1" applyFont="1" applyFill="1" applyBorder="1" applyAlignment="1" applyProtection="1">
      <alignment vertical="top"/>
    </xf>
    <xf numFmtId="3" fontId="35" fillId="2" borderId="0" xfId="0" applyNumberFormat="1" applyFont="1" applyFill="1" applyBorder="1" applyAlignment="1" applyProtection="1">
      <alignment vertical="top"/>
    </xf>
    <xf numFmtId="0" fontId="37" fillId="2" borderId="0" xfId="0" applyFont="1" applyFill="1" applyBorder="1" applyAlignment="1" applyProtection="1">
      <alignment vertical="top" wrapText="1"/>
    </xf>
    <xf numFmtId="0" fontId="37" fillId="2" borderId="0" xfId="0" applyFont="1" applyFill="1" applyBorder="1" applyAlignment="1" applyProtection="1">
      <alignment vertical="top"/>
    </xf>
    <xf numFmtId="3" fontId="36" fillId="2" borderId="0" xfId="0" applyNumberFormat="1" applyFont="1" applyFill="1" applyBorder="1" applyAlignment="1" applyProtection="1">
      <alignment vertical="top"/>
      <protection locked="0"/>
    </xf>
    <xf numFmtId="0" fontId="36" fillId="2" borderId="0" xfId="0" applyFont="1" applyFill="1" applyBorder="1" applyAlignment="1" applyProtection="1">
      <alignment vertical="top" wrapText="1"/>
    </xf>
    <xf numFmtId="3" fontId="36" fillId="2" borderId="0" xfId="1" applyNumberFormat="1" applyFont="1" applyFill="1" applyBorder="1" applyAlignment="1" applyProtection="1">
      <alignment vertical="top"/>
    </xf>
    <xf numFmtId="0" fontId="34" fillId="2" borderId="5" xfId="0" applyFont="1" applyFill="1" applyBorder="1" applyAlignment="1" applyProtection="1">
      <alignment vertical="top"/>
    </xf>
    <xf numFmtId="0" fontId="34" fillId="2" borderId="0" xfId="0" applyFont="1" applyFill="1" applyBorder="1" applyAlignment="1" applyProtection="1">
      <alignment horizontal="right" vertical="top"/>
    </xf>
    <xf numFmtId="3" fontId="35" fillId="2" borderId="0" xfId="1" applyNumberFormat="1" applyFont="1" applyFill="1" applyBorder="1" applyAlignment="1" applyProtection="1">
      <alignment vertical="top"/>
    </xf>
    <xf numFmtId="0" fontId="21" fillId="2" borderId="0" xfId="0" applyFont="1" applyFill="1" applyBorder="1" applyAlignment="1" applyProtection="1">
      <alignment vertical="top" wrapText="1"/>
    </xf>
    <xf numFmtId="0" fontId="35" fillId="2" borderId="0" xfId="0" applyFont="1" applyFill="1" applyBorder="1" applyAlignment="1" applyProtection="1">
      <alignment horizontal="left" vertical="top"/>
    </xf>
    <xf numFmtId="0" fontId="22" fillId="2" borderId="0" xfId="0" applyFont="1" applyFill="1" applyBorder="1" applyAlignment="1" applyProtection="1">
      <alignment vertical="center" wrapText="1"/>
    </xf>
    <xf numFmtId="3" fontId="38" fillId="2" borderId="0" xfId="1" applyNumberFormat="1" applyFont="1" applyFill="1" applyBorder="1" applyAlignment="1" applyProtection="1">
      <alignment vertical="top"/>
    </xf>
    <xf numFmtId="0" fontId="21" fillId="2" borderId="7" xfId="0" applyFont="1" applyFill="1" applyBorder="1" applyAlignment="1" applyProtection="1">
      <alignment vertical="top"/>
    </xf>
    <xf numFmtId="0" fontId="21" fillId="2" borderId="1" xfId="0" applyFont="1" applyFill="1" applyBorder="1" applyAlignment="1" applyProtection="1">
      <alignment vertical="top"/>
    </xf>
    <xf numFmtId="0" fontId="21" fillId="2" borderId="1" xfId="0" applyFont="1" applyFill="1" applyBorder="1" applyAlignment="1" applyProtection="1">
      <alignment horizontal="right" vertical="top"/>
    </xf>
    <xf numFmtId="0" fontId="21" fillId="2" borderId="8" xfId="0" applyFont="1" applyFill="1" applyBorder="1" applyProtection="1"/>
    <xf numFmtId="0" fontId="36" fillId="2" borderId="0" xfId="0" applyFont="1" applyFill="1" applyBorder="1" applyProtection="1"/>
    <xf numFmtId="43" fontId="36" fillId="2" borderId="0" xfId="1" applyFont="1" applyFill="1" applyBorder="1" applyProtection="1"/>
    <xf numFmtId="0" fontId="36" fillId="2" borderId="0" xfId="0" applyFont="1" applyFill="1" applyBorder="1" applyAlignment="1" applyProtection="1">
      <alignment vertical="center"/>
    </xf>
    <xf numFmtId="0" fontId="36" fillId="2" borderId="0" xfId="0" applyFont="1" applyFill="1" applyBorder="1" applyAlignment="1" applyProtection="1">
      <alignment wrapText="1"/>
    </xf>
    <xf numFmtId="0" fontId="35" fillId="2" borderId="0" xfId="0" applyFont="1" applyFill="1" applyBorder="1" applyAlignment="1" applyProtection="1">
      <alignment horizontal="right" vertical="top"/>
    </xf>
    <xf numFmtId="0" fontId="36" fillId="2" borderId="0" xfId="0" applyFont="1" applyFill="1" applyBorder="1" applyAlignment="1" applyProtection="1">
      <alignment horizontal="right"/>
    </xf>
    <xf numFmtId="43" fontId="36" fillId="2" borderId="0" xfId="1" applyFont="1" applyFill="1" applyBorder="1" applyAlignment="1" applyProtection="1">
      <alignment vertical="top"/>
    </xf>
    <xf numFmtId="0" fontId="6" fillId="3" borderId="28" xfId="0" applyNumberFormat="1" applyFont="1" applyFill="1" applyBorder="1" applyAlignment="1" applyProtection="1">
      <alignment horizontal="center" vertical="center"/>
    </xf>
    <xf numFmtId="43" fontId="0" fillId="0" borderId="15" xfId="1" applyFont="1" applyBorder="1"/>
    <xf numFmtId="0" fontId="0" fillId="0" borderId="6" xfId="0" applyBorder="1"/>
    <xf numFmtId="0" fontId="0" fillId="0" borderId="8" xfId="0" applyBorder="1"/>
    <xf numFmtId="44" fontId="0" fillId="0" borderId="42" xfId="6" applyFont="1" applyBorder="1"/>
    <xf numFmtId="3" fontId="16" fillId="2" borderId="0" xfId="1" applyNumberFormat="1" applyFont="1" applyFill="1" applyBorder="1" applyAlignment="1">
      <alignment horizontal="right"/>
    </xf>
    <xf numFmtId="0" fontId="26" fillId="0" borderId="1" xfId="7" applyBorder="1"/>
    <xf numFmtId="0" fontId="2" fillId="0" borderId="13" xfId="0" applyFont="1" applyBorder="1" applyAlignment="1">
      <alignment horizontal="center" vertical="center"/>
    </xf>
    <xf numFmtId="0" fontId="2" fillId="0" borderId="15" xfId="0" applyFont="1" applyBorder="1" applyAlignment="1">
      <alignment horizontal="center" vertical="center"/>
    </xf>
    <xf numFmtId="0" fontId="0" fillId="0" borderId="15" xfId="0" applyBorder="1"/>
    <xf numFmtId="0" fontId="0" fillId="0" borderId="13" xfId="0" applyBorder="1"/>
    <xf numFmtId="0" fontId="25" fillId="0" borderId="15" xfId="0" applyFont="1" applyBorder="1" applyAlignment="1">
      <alignment horizontal="center"/>
    </xf>
    <xf numFmtId="0" fontId="40" fillId="6" borderId="12" xfId="0" applyFont="1" applyFill="1" applyBorder="1" applyAlignment="1">
      <alignment horizontal="center" vertical="center"/>
    </xf>
    <xf numFmtId="0" fontId="25" fillId="6" borderId="12" xfId="0" applyFont="1" applyFill="1" applyBorder="1"/>
    <xf numFmtId="0" fontId="2" fillId="6" borderId="12" xfId="0" applyFont="1" applyFill="1" applyBorder="1" applyAlignment="1">
      <alignment horizontal="center" vertical="center"/>
    </xf>
    <xf numFmtId="0" fontId="2" fillId="0" borderId="40" xfId="0" applyFont="1" applyBorder="1" applyAlignment="1" applyProtection="1">
      <alignment horizontal="center" vertical="center" wrapText="1"/>
      <protection locked="0"/>
    </xf>
    <xf numFmtId="0" fontId="0" fillId="6" borderId="9" xfId="0" applyFill="1" applyBorder="1" applyAlignment="1">
      <alignment horizontal="center"/>
    </xf>
    <xf numFmtId="0" fontId="0" fillId="6" borderId="10" xfId="0" applyFill="1" applyBorder="1" applyAlignment="1"/>
    <xf numFmtId="0" fontId="0" fillId="6" borderId="11" xfId="0" applyFill="1" applyBorder="1" applyAlignment="1"/>
    <xf numFmtId="0" fontId="25" fillId="6" borderId="12" xfId="0" applyFont="1" applyFill="1" applyBorder="1" applyAlignment="1">
      <alignment horizontal="center"/>
    </xf>
    <xf numFmtId="0" fontId="25" fillId="6" borderId="10" xfId="0" applyFont="1" applyFill="1" applyBorder="1" applyAlignment="1"/>
    <xf numFmtId="0" fontId="35" fillId="2" borderId="1" xfId="0" applyNumberFormat="1" applyFont="1" applyFill="1" applyBorder="1" applyAlignment="1" applyProtection="1"/>
    <xf numFmtId="3" fontId="13" fillId="2" borderId="0" xfId="3" applyNumberFormat="1" applyFont="1" applyFill="1" applyBorder="1" applyAlignment="1">
      <alignment horizontal="center"/>
    </xf>
    <xf numFmtId="3" fontId="0" fillId="0" borderId="0" xfId="0" applyNumberFormat="1" applyFill="1"/>
    <xf numFmtId="3" fontId="7" fillId="2" borderId="0" xfId="9" applyNumberFormat="1" applyFont="1" applyFill="1" applyBorder="1" applyAlignment="1" applyProtection="1">
      <alignment horizontal="right" wrapText="1"/>
      <protection locked="0"/>
    </xf>
    <xf numFmtId="3" fontId="3" fillId="2" borderId="0" xfId="3" applyNumberFormat="1" applyFont="1" applyFill="1" applyBorder="1" applyAlignment="1" applyProtection="1">
      <alignment horizontal="right" vertical="top" wrapText="1"/>
      <protection locked="0"/>
    </xf>
    <xf numFmtId="3" fontId="3" fillId="2" borderId="0" xfId="3" applyNumberFormat="1" applyFont="1" applyFill="1" applyBorder="1" applyAlignment="1" applyProtection="1">
      <alignment horizontal="right" vertical="top" wrapText="1"/>
    </xf>
    <xf numFmtId="3" fontId="3" fillId="2" borderId="0" xfId="3" applyNumberFormat="1" applyFont="1" applyFill="1" applyBorder="1" applyAlignment="1">
      <alignment horizontal="left" vertical="top" wrapText="1"/>
    </xf>
    <xf numFmtId="0" fontId="36" fillId="2"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xf>
    <xf numFmtId="0" fontId="35" fillId="2" borderId="0" xfId="0" applyFont="1" applyFill="1" applyBorder="1" applyAlignment="1" applyProtection="1">
      <alignment horizontal="left" vertical="top" wrapText="1"/>
    </xf>
    <xf numFmtId="165" fontId="20" fillId="3" borderId="0" xfId="1" applyNumberFormat="1" applyFont="1" applyFill="1" applyBorder="1" applyAlignment="1" applyProtection="1">
      <alignment horizontal="center"/>
    </xf>
    <xf numFmtId="0" fontId="0" fillId="0" borderId="0" xfId="0" applyAlignment="1">
      <alignment horizontal="center"/>
    </xf>
    <xf numFmtId="0" fontId="0" fillId="0" borderId="0" xfId="0" applyAlignment="1">
      <alignment horizontal="center"/>
    </xf>
    <xf numFmtId="167" fontId="21" fillId="2" borderId="6" xfId="0" applyNumberFormat="1" applyFont="1" applyFill="1" applyBorder="1" applyProtection="1"/>
    <xf numFmtId="167" fontId="21" fillId="0" borderId="0" xfId="0" applyNumberFormat="1" applyFont="1" applyProtection="1"/>
    <xf numFmtId="43" fontId="21" fillId="2" borderId="0" xfId="0" applyNumberFormat="1" applyFont="1" applyFill="1" applyBorder="1" applyProtection="1"/>
    <xf numFmtId="167" fontId="21" fillId="2" borderId="0" xfId="0" applyNumberFormat="1" applyFont="1" applyFill="1" applyBorder="1" applyProtection="1"/>
    <xf numFmtId="171" fontId="0" fillId="0" borderId="0" xfId="0" applyNumberFormat="1"/>
    <xf numFmtId="0" fontId="0" fillId="0" borderId="0" xfId="0" applyAlignment="1">
      <alignment horizontal="center"/>
    </xf>
    <xf numFmtId="0" fontId="6" fillId="3" borderId="0" xfId="3" applyFont="1" applyFill="1" applyBorder="1" applyAlignment="1" applyProtection="1"/>
    <xf numFmtId="0" fontId="3" fillId="2" borderId="1" xfId="0" applyFont="1" applyFill="1" applyBorder="1" applyAlignment="1" applyProtection="1">
      <alignment horizontal="centerContinuous"/>
    </xf>
    <xf numFmtId="172" fontId="0" fillId="0" borderId="0" xfId="0" applyNumberFormat="1"/>
    <xf numFmtId="44" fontId="0" fillId="0" borderId="0" xfId="6" applyFont="1" applyAlignment="1">
      <alignment horizontal="right"/>
    </xf>
    <xf numFmtId="43" fontId="0" fillId="0" borderId="0" xfId="1" applyFont="1" applyAlignment="1">
      <alignment horizontal="right"/>
    </xf>
    <xf numFmtId="43" fontId="0" fillId="0" borderId="1" xfId="1" applyFont="1" applyBorder="1" applyAlignment="1">
      <alignment horizontal="right"/>
    </xf>
    <xf numFmtId="0" fontId="0" fillId="0" borderId="0" xfId="0" applyNumberFormat="1"/>
    <xf numFmtId="0" fontId="25" fillId="7" borderId="13" xfId="0" applyFont="1" applyFill="1" applyBorder="1" applyAlignment="1">
      <alignment horizontal="center"/>
    </xf>
    <xf numFmtId="0" fontId="25" fillId="7" borderId="12" xfId="0" applyFont="1" applyFill="1" applyBorder="1" applyAlignment="1">
      <alignment horizontal="center"/>
    </xf>
    <xf numFmtId="0" fontId="0" fillId="0" borderId="12" xfId="0" applyBorder="1"/>
    <xf numFmtId="0" fontId="0" fillId="2" borderId="0" xfId="0" applyNumberFormat="1" applyFill="1" applyBorder="1"/>
    <xf numFmtId="0" fontId="46" fillId="0" borderId="2" xfId="0" applyFont="1" applyBorder="1"/>
    <xf numFmtId="0" fontId="0" fillId="0" borderId="3" xfId="0" applyBorder="1"/>
    <xf numFmtId="0" fontId="46" fillId="0" borderId="7" xfId="0" applyFont="1" applyBorder="1"/>
    <xf numFmtId="0" fontId="46" fillId="0" borderId="0" xfId="0" applyFont="1" applyBorder="1"/>
    <xf numFmtId="44" fontId="0" fillId="0" borderId="0" xfId="6" applyFont="1" applyBorder="1" applyAlignment="1">
      <alignment vertical="center" wrapText="1"/>
    </xf>
    <xf numFmtId="3" fontId="2" fillId="2" borderId="0" xfId="0" applyNumberFormat="1" applyFont="1" applyFill="1" applyAlignment="1"/>
    <xf numFmtId="3" fontId="7" fillId="2" borderId="0" xfId="0" applyNumberFormat="1" applyFont="1" applyFill="1" applyBorder="1" applyAlignment="1">
      <alignment vertical="center"/>
    </xf>
    <xf numFmtId="0" fontId="0" fillId="0" borderId="0" xfId="0" applyAlignment="1">
      <alignment horizontal="center"/>
    </xf>
    <xf numFmtId="0" fontId="24" fillId="3" borderId="43" xfId="0" applyNumberFormat="1" applyFont="1" applyFill="1" applyBorder="1" applyAlignment="1" applyProtection="1">
      <alignment horizontal="center" vertical="center"/>
    </xf>
    <xf numFmtId="49" fontId="19" fillId="8" borderId="12" xfId="0" applyNumberFormat="1" applyFont="1" applyFill="1" applyBorder="1" applyAlignment="1">
      <alignment horizontal="left" vertical="top"/>
    </xf>
    <xf numFmtId="4" fontId="19" fillId="0" borderId="12" xfId="0" applyNumberFormat="1" applyFont="1" applyFill="1" applyBorder="1" applyAlignment="1">
      <alignment horizontal="right" vertical="top"/>
    </xf>
    <xf numFmtId="49" fontId="19" fillId="0" borderId="12" xfId="0" applyNumberFormat="1" applyFont="1" applyFill="1" applyBorder="1" applyAlignment="1">
      <alignment horizontal="left" vertical="top"/>
    </xf>
    <xf numFmtId="4" fontId="0" fillId="2" borderId="0" xfId="0" applyNumberFormat="1" applyFill="1" applyBorder="1"/>
    <xf numFmtId="44" fontId="3" fillId="0" borderId="6" xfId="6" applyFont="1" applyFill="1" applyBorder="1" applyAlignment="1" applyProtection="1">
      <alignment horizontal="right" vertical="top"/>
      <protection locked="0"/>
    </xf>
    <xf numFmtId="0" fontId="7" fillId="0" borderId="0" xfId="0" applyNumberFormat="1" applyFont="1" applyFill="1" applyBorder="1" applyAlignment="1" applyProtection="1">
      <alignment vertical="top"/>
      <protection locked="0"/>
    </xf>
    <xf numFmtId="44" fontId="7" fillId="0" borderId="0" xfId="6" applyFont="1" applyFill="1" applyBorder="1" applyAlignment="1" applyProtection="1">
      <alignment horizontal="right" vertical="top"/>
      <protection locked="0"/>
    </xf>
    <xf numFmtId="0" fontId="0" fillId="0" borderId="0" xfId="0" applyFill="1"/>
    <xf numFmtId="0" fontId="0" fillId="0" borderId="0" xfId="0" applyAlignment="1"/>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7" fillId="2" borderId="0" xfId="0" applyFont="1" applyFill="1" applyBorder="1" applyAlignment="1">
      <alignment horizontal="left" vertical="top" wrapText="1"/>
    </xf>
    <xf numFmtId="0" fontId="7" fillId="2" borderId="0" xfId="0" applyNumberFormat="1" applyFont="1" applyFill="1" applyBorder="1" applyAlignment="1" applyProtection="1">
      <alignment horizontal="left"/>
    </xf>
    <xf numFmtId="0" fontId="2" fillId="2" borderId="0" xfId="0" applyFont="1" applyFill="1" applyBorder="1" applyAlignment="1">
      <alignment horizontal="left" vertical="top"/>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2" fillId="2" borderId="0" xfId="0" applyFont="1" applyFill="1" applyBorder="1" applyAlignment="1">
      <alignment horizontal="right"/>
    </xf>
    <xf numFmtId="3" fontId="7" fillId="2" borderId="0" xfId="0" applyNumberFormat="1" applyFont="1" applyFill="1" applyBorder="1" applyAlignment="1">
      <alignment horizontal="left" vertical="top" wrapText="1"/>
    </xf>
    <xf numFmtId="0" fontId="48" fillId="5" borderId="0" xfId="0" applyNumberFormat="1" applyFont="1" applyFill="1" applyBorder="1" applyAlignment="1" applyProtection="1">
      <alignment horizontal="left" vertical="top"/>
      <protection locked="0"/>
    </xf>
    <xf numFmtId="0" fontId="0" fillId="0" borderId="0" xfId="0" applyFill="1" applyBorder="1" applyAlignment="1">
      <alignment horizontal="left"/>
    </xf>
    <xf numFmtId="3" fontId="7" fillId="2" borderId="0" xfId="1" applyNumberFormat="1" applyFont="1" applyFill="1" applyBorder="1" applyAlignment="1" applyProtection="1">
      <protection locked="0"/>
    </xf>
    <xf numFmtId="0" fontId="46" fillId="0" borderId="0" xfId="0" applyFont="1" applyBorder="1" applyAlignment="1">
      <alignment horizontal="center" vertical="center"/>
    </xf>
    <xf numFmtId="0" fontId="0" fillId="0" borderId="13" xfId="0" applyBorder="1" applyAlignment="1"/>
    <xf numFmtId="0" fontId="0" fillId="0" borderId="14" xfId="0" applyBorder="1" applyAlignment="1"/>
    <xf numFmtId="3" fontId="22" fillId="2" borderId="0" xfId="0" applyNumberFormat="1" applyFont="1" applyFill="1" applyBorder="1" applyAlignment="1" applyProtection="1">
      <alignment vertical="center" wrapText="1"/>
    </xf>
    <xf numFmtId="0" fontId="15" fillId="2" borderId="12" xfId="0" applyFont="1" applyFill="1" applyBorder="1"/>
    <xf numFmtId="43" fontId="15" fillId="2" borderId="12" xfId="1" applyFont="1" applyFill="1" applyBorder="1"/>
    <xf numFmtId="4" fontId="2" fillId="2" borderId="0" xfId="0" applyNumberFormat="1" applyFont="1" applyFill="1" applyBorder="1"/>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7" fillId="2" borderId="0" xfId="7" applyFont="1" applyFill="1" applyBorder="1" applyAlignment="1">
      <alignment horizontal="left" vertical="top"/>
    </xf>
    <xf numFmtId="3" fontId="7" fillId="0" borderId="0" xfId="9" applyNumberFormat="1" applyFont="1" applyFill="1" applyBorder="1" applyAlignment="1" applyProtection="1">
      <alignment horizontal="right" vertical="top" wrapText="1"/>
      <protection locked="0"/>
    </xf>
    <xf numFmtId="3" fontId="7" fillId="0" borderId="0" xfId="0" applyNumberFormat="1" applyFont="1" applyFill="1" applyBorder="1" applyAlignment="1" applyProtection="1">
      <alignment vertical="top"/>
      <protection locked="0"/>
    </xf>
    <xf numFmtId="3" fontId="2" fillId="2" borderId="0" xfId="0" applyNumberFormat="1" applyFont="1" applyFill="1"/>
    <xf numFmtId="3" fontId="2" fillId="2" borderId="0" xfId="0" applyNumberFormat="1" applyFont="1" applyFill="1" applyAlignment="1">
      <alignment horizontal="left" wrapText="1"/>
    </xf>
    <xf numFmtId="3" fontId="3" fillId="0" borderId="0" xfId="3" applyNumberFormat="1" applyFont="1" applyFill="1" applyBorder="1" applyAlignment="1">
      <alignment vertical="top"/>
    </xf>
    <xf numFmtId="3" fontId="3" fillId="0" borderId="0" xfId="3" applyNumberFormat="1" applyFont="1" applyFill="1" applyBorder="1" applyAlignment="1">
      <alignment horizontal="right" vertical="top" wrapText="1"/>
    </xf>
    <xf numFmtId="0" fontId="2" fillId="0" borderId="0" xfId="0" applyFont="1" applyFill="1"/>
    <xf numFmtId="37" fontId="6" fillId="0" borderId="0" xfId="1" applyNumberFormat="1" applyFont="1" applyFill="1" applyBorder="1" applyAlignment="1" applyProtection="1"/>
    <xf numFmtId="0" fontId="0" fillId="0" borderId="0" xfId="0" applyAlignment="1" applyProtection="1">
      <alignment horizontal="left" vertical="top"/>
      <protection locked="0"/>
    </xf>
    <xf numFmtId="37" fontId="6" fillId="0" borderId="0" xfId="1" applyNumberFormat="1" applyFont="1" applyFill="1" applyBorder="1" applyAlignment="1" applyProtection="1">
      <protection locked="0"/>
    </xf>
    <xf numFmtId="0" fontId="50" fillId="3" borderId="46" xfId="0" applyFont="1" applyFill="1" applyBorder="1" applyAlignment="1" applyProtection="1">
      <alignment vertical="top"/>
      <protection locked="0"/>
    </xf>
    <xf numFmtId="0" fontId="50" fillId="3" borderId="47" xfId="0" applyFont="1" applyFill="1" applyBorder="1" applyAlignment="1" applyProtection="1">
      <alignment vertical="top"/>
      <protection locked="0"/>
    </xf>
    <xf numFmtId="0" fontId="49" fillId="3" borderId="51" xfId="0" applyFont="1" applyFill="1" applyBorder="1" applyAlignment="1" applyProtection="1">
      <alignment horizontal="left" vertical="top"/>
      <protection locked="0"/>
    </xf>
    <xf numFmtId="0" fontId="0" fillId="0" borderId="0" xfId="0" applyFill="1" applyBorder="1" applyAlignment="1" applyProtection="1">
      <alignment horizontal="left" vertical="top"/>
      <protection locked="0"/>
    </xf>
    <xf numFmtId="0" fontId="50" fillId="3" borderId="54" xfId="0" applyFont="1" applyFill="1" applyBorder="1" applyAlignment="1" applyProtection="1">
      <alignment horizontal="center" vertical="top"/>
      <protection locked="0"/>
    </xf>
    <xf numFmtId="0" fontId="50" fillId="3" borderId="55" xfId="0" applyFont="1" applyFill="1" applyBorder="1" applyAlignment="1" applyProtection="1">
      <alignment horizontal="center" vertical="top"/>
      <protection locked="0"/>
    </xf>
    <xf numFmtId="0" fontId="50" fillId="3" borderId="0" xfId="0" applyFont="1" applyFill="1" applyAlignment="1" applyProtection="1">
      <alignment horizontal="center" vertical="top"/>
      <protection locked="0"/>
    </xf>
    <xf numFmtId="0" fontId="50" fillId="3" borderId="0" xfId="0" applyFont="1" applyFill="1" applyBorder="1" applyAlignment="1" applyProtection="1">
      <alignment horizontal="center" vertical="top"/>
      <protection locked="0"/>
    </xf>
    <xf numFmtId="0" fontId="50" fillId="3" borderId="56" xfId="0" applyFont="1" applyFill="1" applyBorder="1" applyAlignment="1" applyProtection="1">
      <alignment vertical="top"/>
      <protection locked="0"/>
    </xf>
    <xf numFmtId="0" fontId="50" fillId="3" borderId="57" xfId="0" applyFont="1" applyFill="1" applyBorder="1" applyAlignment="1" applyProtection="1">
      <alignment vertical="top"/>
      <protection locked="0"/>
    </xf>
    <xf numFmtId="0" fontId="49" fillId="3" borderId="58" xfId="0" applyFont="1" applyFill="1" applyBorder="1" applyAlignment="1" applyProtection="1">
      <alignment horizontal="left" vertical="top"/>
      <protection locked="0"/>
    </xf>
    <xf numFmtId="0" fontId="50" fillId="3" borderId="59" xfId="0" applyFont="1" applyFill="1" applyBorder="1" applyAlignment="1" applyProtection="1">
      <alignment horizontal="center" vertical="top"/>
      <protection locked="0"/>
    </xf>
    <xf numFmtId="0" fontId="49" fillId="3" borderId="45" xfId="0" applyFont="1" applyFill="1" applyBorder="1" applyAlignment="1" applyProtection="1">
      <alignment horizontal="left" vertical="top"/>
      <protection locked="0"/>
    </xf>
    <xf numFmtId="0" fontId="49" fillId="3" borderId="59" xfId="0" applyFont="1" applyFill="1" applyBorder="1" applyAlignment="1" applyProtection="1">
      <alignment horizontal="left" vertical="top"/>
      <protection locked="0"/>
    </xf>
    <xf numFmtId="0" fontId="0" fillId="0" borderId="54" xfId="0" applyBorder="1" applyAlignment="1" applyProtection="1">
      <alignment horizontal="left" vertical="top"/>
      <protection locked="0"/>
    </xf>
    <xf numFmtId="0" fontId="0" fillId="0" borderId="53" xfId="0" applyBorder="1" applyAlignment="1" applyProtection="1">
      <alignment horizontal="left" vertical="top"/>
      <protection locked="0"/>
    </xf>
    <xf numFmtId="0" fontId="0" fillId="0" borderId="55" xfId="0" applyBorder="1" applyAlignment="1" applyProtection="1">
      <alignment horizontal="left" vertical="top"/>
      <protection locked="0"/>
    </xf>
    <xf numFmtId="0" fontId="51" fillId="0" borderId="54" xfId="0" applyFont="1" applyBorder="1" applyAlignment="1" applyProtection="1">
      <alignment horizontal="left" vertical="top"/>
      <protection locked="0"/>
    </xf>
    <xf numFmtId="43" fontId="51" fillId="0" borderId="0" xfId="1" applyFont="1" applyAlignment="1" applyProtection="1">
      <alignment horizontal="right" vertical="top"/>
      <protection locked="0"/>
    </xf>
    <xf numFmtId="43" fontId="51" fillId="0" borderId="55" xfId="1" applyFont="1" applyBorder="1" applyAlignment="1" applyProtection="1">
      <alignment horizontal="right" vertical="top"/>
      <protection locked="0"/>
    </xf>
    <xf numFmtId="43" fontId="0" fillId="0" borderId="0" xfId="1" applyFont="1" applyAlignment="1" applyProtection="1">
      <alignment horizontal="left" vertical="top"/>
      <protection locked="0"/>
    </xf>
    <xf numFmtId="43" fontId="0" fillId="0" borderId="55" xfId="1" applyFont="1" applyBorder="1" applyAlignment="1" applyProtection="1">
      <alignment horizontal="left" vertical="top"/>
      <protection locked="0"/>
    </xf>
    <xf numFmtId="0" fontId="0" fillId="0" borderId="58" xfId="0" applyBorder="1" applyAlignment="1" applyProtection="1">
      <alignment horizontal="left" vertical="top"/>
      <protection locked="0"/>
    </xf>
    <xf numFmtId="0" fontId="0" fillId="0" borderId="57" xfId="0" applyBorder="1" applyAlignment="1" applyProtection="1">
      <alignment horizontal="left" vertical="top"/>
      <protection locked="0"/>
    </xf>
    <xf numFmtId="43" fontId="0" fillId="0" borderId="45" xfId="1" applyFont="1" applyBorder="1" applyAlignment="1" applyProtection="1">
      <alignment horizontal="left" vertical="top"/>
      <protection locked="0"/>
    </xf>
    <xf numFmtId="43" fontId="0" fillId="0" borderId="59" xfId="1" applyFont="1" applyBorder="1" applyAlignment="1" applyProtection="1">
      <alignment horizontal="left" vertical="top"/>
      <protection locked="0"/>
    </xf>
    <xf numFmtId="0" fontId="18" fillId="0" borderId="58" xfId="0" applyFont="1" applyBorder="1" applyAlignment="1" applyProtection="1">
      <alignment horizontal="left" vertical="top"/>
      <protection locked="0"/>
    </xf>
    <xf numFmtId="173" fontId="18" fillId="0" borderId="45" xfId="0" applyNumberFormat="1" applyFont="1" applyBorder="1" applyAlignment="1" applyProtection="1">
      <alignment horizontal="right" vertical="top"/>
      <protection locked="0"/>
    </xf>
    <xf numFmtId="173" fontId="18" fillId="0" borderId="59" xfId="0" applyNumberFormat="1" applyFont="1" applyBorder="1" applyAlignment="1" applyProtection="1">
      <alignment horizontal="right" vertical="top"/>
      <protection locked="0"/>
    </xf>
    <xf numFmtId="43" fontId="18" fillId="0" borderId="59" xfId="1" applyFont="1" applyBorder="1" applyAlignment="1" applyProtection="1">
      <alignment horizontal="right" vertical="top"/>
      <protection locked="0"/>
    </xf>
    <xf numFmtId="0" fontId="18" fillId="0" borderId="0" xfId="0" applyFont="1" applyAlignment="1" applyProtection="1">
      <alignment horizontal="left" vertical="top"/>
      <protection locked="0"/>
    </xf>
    <xf numFmtId="0" fontId="49" fillId="3" borderId="29" xfId="0" applyFont="1" applyFill="1" applyBorder="1" applyAlignment="1" applyProtection="1">
      <alignment horizontal="left" vertical="top"/>
      <protection locked="0"/>
    </xf>
    <xf numFmtId="0" fontId="49" fillId="3" borderId="31" xfId="0" applyFont="1" applyFill="1" applyBorder="1" applyAlignment="1" applyProtection="1">
      <alignment horizontal="left" vertical="top"/>
      <protection locked="0"/>
    </xf>
    <xf numFmtId="0" fontId="49" fillId="3" borderId="60" xfId="0" applyFont="1" applyFill="1" applyBorder="1" applyAlignment="1" applyProtection="1">
      <alignment horizontal="left" vertical="top"/>
      <protection locked="0"/>
    </xf>
    <xf numFmtId="0" fontId="50" fillId="3" borderId="51" xfId="0" applyFont="1" applyFill="1" applyBorder="1" applyAlignment="1" applyProtection="1">
      <alignment horizontal="center" vertical="top"/>
      <protection locked="0"/>
    </xf>
    <xf numFmtId="0" fontId="50" fillId="3" borderId="60" xfId="0" applyFont="1" applyFill="1" applyBorder="1" applyAlignment="1" applyProtection="1">
      <alignment horizontal="center" vertical="top"/>
      <protection locked="0"/>
    </xf>
    <xf numFmtId="0" fontId="18" fillId="0" borderId="54" xfId="0" applyFont="1" applyBorder="1" applyAlignment="1" applyProtection="1">
      <alignment horizontal="left" vertical="top"/>
      <protection locked="0"/>
    </xf>
    <xf numFmtId="0" fontId="0" fillId="0" borderId="0" xfId="0" applyFont="1" applyAlignment="1" applyProtection="1">
      <alignment horizontal="left" vertical="top"/>
      <protection locked="0"/>
    </xf>
    <xf numFmtId="0" fontId="52" fillId="0" borderId="0" xfId="0" applyFont="1" applyAlignment="1" applyProtection="1">
      <alignment horizontal="center" vertical="top"/>
      <protection locked="0"/>
    </xf>
    <xf numFmtId="0" fontId="52" fillId="0" borderId="0" xfId="0" applyFont="1" applyAlignment="1" applyProtection="1">
      <alignment horizontal="left" vertical="top"/>
      <protection locked="0"/>
    </xf>
    <xf numFmtId="0" fontId="4" fillId="0" borderId="0" xfId="3" applyAlignment="1" applyProtection="1">
      <alignment horizontal="left" vertical="top"/>
      <protection locked="0"/>
    </xf>
    <xf numFmtId="0" fontId="15" fillId="2" borderId="0" xfId="0" applyFont="1" applyFill="1" applyProtection="1">
      <protection locked="0"/>
    </xf>
    <xf numFmtId="0" fontId="54" fillId="3" borderId="29" xfId="3" applyFont="1" applyFill="1" applyBorder="1" applyAlignment="1" applyProtection="1">
      <alignment horizontal="left" vertical="top"/>
      <protection locked="0"/>
    </xf>
    <xf numFmtId="0" fontId="54" fillId="3" borderId="31" xfId="3" applyFont="1" applyFill="1" applyBorder="1" applyAlignment="1" applyProtection="1">
      <alignment horizontal="left" vertical="top"/>
      <protection locked="0"/>
    </xf>
    <xf numFmtId="0" fontId="54" fillId="3" borderId="47" xfId="3" applyFont="1" applyFill="1" applyBorder="1" applyAlignment="1" applyProtection="1">
      <alignment horizontal="left" vertical="top"/>
      <protection locked="0"/>
    </xf>
    <xf numFmtId="0" fontId="50" fillId="3" borderId="53" xfId="3" applyFont="1" applyFill="1" applyBorder="1" applyAlignment="1" applyProtection="1">
      <alignment horizontal="center" vertical="top"/>
      <protection locked="0"/>
    </xf>
    <xf numFmtId="0" fontId="50" fillId="3" borderId="55" xfId="3" applyFont="1" applyFill="1" applyBorder="1" applyAlignment="1" applyProtection="1">
      <alignment horizontal="center" vertical="top"/>
      <protection locked="0"/>
    </xf>
    <xf numFmtId="0" fontId="54" fillId="3" borderId="34" xfId="3" applyFont="1" applyFill="1" applyBorder="1" applyAlignment="1" applyProtection="1">
      <alignment horizontal="left" vertical="top"/>
      <protection locked="0"/>
    </xf>
    <xf numFmtId="0" fontId="54" fillId="3" borderId="36" xfId="3" applyFont="1" applyFill="1" applyBorder="1" applyAlignment="1" applyProtection="1">
      <alignment horizontal="left" vertical="top"/>
      <protection locked="0"/>
    </xf>
    <xf numFmtId="0" fontId="54" fillId="3" borderId="57" xfId="3" applyFont="1" applyFill="1" applyBorder="1" applyAlignment="1" applyProtection="1">
      <alignment horizontal="left" vertical="top"/>
      <protection locked="0"/>
    </xf>
    <xf numFmtId="0" fontId="50" fillId="3" borderId="59" xfId="3" applyFont="1" applyFill="1" applyBorder="1" applyAlignment="1" applyProtection="1">
      <alignment horizontal="center" vertical="top"/>
      <protection locked="0"/>
    </xf>
    <xf numFmtId="0" fontId="54" fillId="3" borderId="59" xfId="3" applyFont="1" applyFill="1" applyBorder="1" applyAlignment="1" applyProtection="1">
      <alignment horizontal="left" vertical="top"/>
      <protection locked="0"/>
    </xf>
    <xf numFmtId="0" fontId="51" fillId="0" borderId="0" xfId="3" applyFont="1" applyAlignment="1" applyProtection="1">
      <alignment horizontal="left" vertical="top"/>
      <protection locked="0"/>
    </xf>
    <xf numFmtId="0" fontId="51" fillId="0" borderId="55" xfId="3" applyFont="1" applyBorder="1" applyAlignment="1" applyProtection="1">
      <alignment horizontal="right" vertical="top"/>
      <protection locked="0"/>
    </xf>
    <xf numFmtId="0" fontId="51" fillId="0" borderId="53" xfId="3" applyFont="1" applyBorder="1" applyAlignment="1" applyProtection="1">
      <alignment horizontal="right" vertical="top"/>
      <protection locked="0"/>
    </xf>
    <xf numFmtId="0" fontId="4" fillId="0" borderId="45" xfId="3" applyBorder="1" applyAlignment="1" applyProtection="1">
      <alignment horizontal="left" vertical="top"/>
      <protection locked="0"/>
    </xf>
    <xf numFmtId="0" fontId="4" fillId="0" borderId="59" xfId="3" applyBorder="1" applyAlignment="1" applyProtection="1">
      <alignment horizontal="left" vertical="top"/>
      <protection locked="0"/>
    </xf>
    <xf numFmtId="0" fontId="4" fillId="0" borderId="57" xfId="3" applyBorder="1" applyAlignment="1" applyProtection="1">
      <alignment horizontal="left" vertical="top"/>
      <protection locked="0"/>
    </xf>
    <xf numFmtId="0" fontId="18" fillId="0" borderId="45" xfId="3" applyFont="1" applyBorder="1" applyAlignment="1" applyProtection="1">
      <alignment horizontal="left" vertical="top"/>
      <protection locked="0"/>
    </xf>
    <xf numFmtId="0" fontId="18" fillId="0" borderId="59" xfId="3" applyFont="1" applyBorder="1" applyAlignment="1" applyProtection="1">
      <alignment horizontal="right" vertical="top"/>
      <protection locked="0"/>
    </xf>
    <xf numFmtId="0" fontId="53" fillId="0" borderId="0" xfId="3" applyFont="1" applyAlignment="1" applyProtection="1">
      <alignment horizontal="left" vertical="top"/>
      <protection locked="0"/>
    </xf>
    <xf numFmtId="0" fontId="4" fillId="0" borderId="55" xfId="3" applyBorder="1" applyAlignment="1" applyProtection="1">
      <alignment horizontal="left" vertical="top"/>
      <protection locked="0"/>
    </xf>
    <xf numFmtId="0" fontId="4" fillId="0" borderId="53" xfId="3" applyBorder="1" applyAlignment="1" applyProtection="1">
      <alignment horizontal="left" vertical="top"/>
      <protection locked="0"/>
    </xf>
    <xf numFmtId="173" fontId="51" fillId="0" borderId="55" xfId="3" applyNumberFormat="1" applyFont="1" applyBorder="1" applyAlignment="1" applyProtection="1">
      <alignment horizontal="right" vertical="top"/>
      <protection locked="0"/>
    </xf>
    <xf numFmtId="173" fontId="18" fillId="0" borderId="59" xfId="3" applyNumberFormat="1" applyFont="1" applyBorder="1" applyAlignment="1" applyProtection="1">
      <alignment horizontal="right" vertical="top"/>
      <protection locked="0"/>
    </xf>
    <xf numFmtId="0" fontId="52" fillId="0" borderId="0" xfId="3" applyFont="1" applyAlignment="1" applyProtection="1">
      <alignment horizontal="center" vertical="top"/>
      <protection locked="0"/>
    </xf>
    <xf numFmtId="0" fontId="52" fillId="0" borderId="0" xfId="3" applyFont="1" applyAlignment="1" applyProtection="1">
      <alignment horizontal="left" vertical="top"/>
      <protection locked="0"/>
    </xf>
    <xf numFmtId="0" fontId="54" fillId="3" borderId="33" xfId="3" applyFont="1" applyFill="1" applyBorder="1" applyAlignment="1" applyProtection="1">
      <alignment horizontal="left" vertical="top"/>
      <protection locked="0"/>
    </xf>
    <xf numFmtId="0" fontId="54" fillId="3" borderId="30" xfId="3" applyFont="1" applyFill="1" applyBorder="1" applyAlignment="1" applyProtection="1">
      <alignment horizontal="left" vertical="top"/>
      <protection locked="0"/>
    </xf>
    <xf numFmtId="0" fontId="55" fillId="3" borderId="30" xfId="3" applyFont="1" applyFill="1" applyBorder="1" applyAlignment="1" applyProtection="1">
      <alignment vertical="top"/>
      <protection locked="0"/>
    </xf>
    <xf numFmtId="0" fontId="54" fillId="3" borderId="0" xfId="3" applyFont="1" applyFill="1" applyBorder="1" applyAlignment="1" applyProtection="1">
      <alignment horizontal="left" vertical="top"/>
      <protection locked="0"/>
    </xf>
    <xf numFmtId="0" fontId="54" fillId="3" borderId="35" xfId="3" applyFont="1" applyFill="1" applyBorder="1" applyAlignment="1" applyProtection="1">
      <alignment horizontal="left" vertical="top"/>
      <protection locked="0"/>
    </xf>
    <xf numFmtId="0" fontId="54" fillId="3" borderId="53" xfId="3" applyFont="1" applyFill="1" applyBorder="1" applyAlignment="1" applyProtection="1">
      <alignment horizontal="left" vertical="top"/>
      <protection locked="0"/>
    </xf>
    <xf numFmtId="0" fontId="18" fillId="0" borderId="0" xfId="3" applyFont="1" applyAlignment="1" applyProtection="1">
      <alignment horizontal="left" vertical="top"/>
      <protection locked="0"/>
    </xf>
    <xf numFmtId="0" fontId="50" fillId="3" borderId="31" xfId="3" applyFont="1" applyFill="1" applyBorder="1" applyAlignment="1" applyProtection="1">
      <alignment horizontal="center" vertical="top"/>
      <protection locked="0"/>
    </xf>
    <xf numFmtId="0" fontId="50" fillId="3" borderId="35" xfId="3" applyFont="1" applyFill="1" applyBorder="1" applyAlignment="1" applyProtection="1">
      <alignment horizontal="center" vertical="top"/>
      <protection locked="0"/>
    </xf>
    <xf numFmtId="173" fontId="18" fillId="0" borderId="55" xfId="3" applyNumberFormat="1" applyFont="1" applyBorder="1" applyAlignment="1" applyProtection="1">
      <alignment horizontal="right" vertical="top"/>
      <protection locked="0"/>
    </xf>
    <xf numFmtId="43" fontId="48" fillId="0" borderId="55" xfId="1" applyFont="1" applyBorder="1" applyAlignment="1" applyProtection="1">
      <alignment horizontal="left" vertical="top"/>
      <protection locked="0"/>
    </xf>
    <xf numFmtId="43" fontId="58" fillId="0" borderId="55" xfId="1" applyFont="1" applyBorder="1" applyAlignment="1" applyProtection="1">
      <alignment horizontal="left" vertical="top"/>
      <protection locked="0"/>
    </xf>
    <xf numFmtId="43" fontId="4" fillId="0" borderId="0" xfId="3" applyNumberFormat="1" applyAlignment="1" applyProtection="1">
      <alignment horizontal="left" vertical="top"/>
      <protection locked="0"/>
    </xf>
    <xf numFmtId="173" fontId="4" fillId="0" borderId="0" xfId="3" applyNumberFormat="1" applyAlignment="1" applyProtection="1">
      <alignment horizontal="left" vertical="top"/>
      <protection locked="0"/>
    </xf>
    <xf numFmtId="0" fontId="51" fillId="0" borderId="45" xfId="3" applyFont="1" applyBorder="1" applyAlignment="1" applyProtection="1">
      <alignment horizontal="left" vertical="top"/>
      <protection locked="0"/>
    </xf>
    <xf numFmtId="0" fontId="51" fillId="0" borderId="59" xfId="3" applyFont="1" applyBorder="1" applyAlignment="1" applyProtection="1">
      <alignment horizontal="right" vertical="top"/>
      <protection locked="0"/>
    </xf>
    <xf numFmtId="0" fontId="51" fillId="0" borderId="57" xfId="3" applyFont="1" applyBorder="1" applyAlignment="1" applyProtection="1">
      <alignment horizontal="right" vertical="top"/>
      <protection locked="0"/>
    </xf>
    <xf numFmtId="3" fontId="4" fillId="0" borderId="0" xfId="3" applyNumberFormat="1" applyAlignment="1" applyProtection="1">
      <alignment horizontal="left" vertical="top"/>
      <protection locked="0"/>
    </xf>
    <xf numFmtId="0" fontId="54" fillId="3" borderId="32" xfId="3" applyFont="1" applyFill="1" applyBorder="1" applyAlignment="1" applyProtection="1">
      <alignment horizontal="left" vertical="top"/>
      <protection locked="0"/>
    </xf>
    <xf numFmtId="0" fontId="18" fillId="0" borderId="55" xfId="3" applyFont="1" applyBorder="1" applyAlignment="1" applyProtection="1">
      <alignment horizontal="right" vertical="top"/>
      <protection locked="0"/>
    </xf>
    <xf numFmtId="0" fontId="18" fillId="0" borderId="53" xfId="3" applyFont="1" applyBorder="1" applyAlignment="1" applyProtection="1">
      <alignment horizontal="right" vertical="top"/>
      <protection locked="0"/>
    </xf>
    <xf numFmtId="37" fontId="2" fillId="0" borderId="0" xfId="0" applyNumberFormat="1" applyFont="1"/>
    <xf numFmtId="0" fontId="21" fillId="0" borderId="0" xfId="0" applyFont="1" applyFill="1" applyAlignment="1">
      <alignment horizontal="center"/>
    </xf>
    <xf numFmtId="0" fontId="21" fillId="2" borderId="0" xfId="0" applyFont="1" applyFill="1" applyBorder="1" applyAlignment="1" applyProtection="1">
      <alignment horizontal="center"/>
      <protection locked="0"/>
    </xf>
    <xf numFmtId="0" fontId="50" fillId="3" borderId="33" xfId="3" applyFont="1" applyFill="1" applyBorder="1" applyAlignment="1" applyProtection="1">
      <alignment horizontal="center" vertical="top"/>
      <protection locked="0"/>
    </xf>
    <xf numFmtId="0" fontId="54" fillId="3" borderId="62" xfId="3" applyFont="1" applyFill="1" applyBorder="1" applyAlignment="1" applyProtection="1">
      <alignment horizontal="left" vertical="top"/>
      <protection locked="0"/>
    </xf>
    <xf numFmtId="0" fontId="18" fillId="0" borderId="32" xfId="3" applyFont="1" applyBorder="1" applyAlignment="1" applyProtection="1">
      <alignment horizontal="left" vertical="top"/>
      <protection locked="0"/>
    </xf>
    <xf numFmtId="0" fontId="4" fillId="0" borderId="0" xfId="3" applyBorder="1" applyAlignment="1" applyProtection="1">
      <alignment horizontal="left" vertical="top"/>
      <protection locked="0"/>
    </xf>
    <xf numFmtId="173" fontId="51" fillId="0" borderId="63" xfId="3" applyNumberFormat="1" applyFont="1" applyBorder="1" applyAlignment="1" applyProtection="1">
      <alignment horizontal="right" vertical="top"/>
      <protection locked="0"/>
    </xf>
    <xf numFmtId="0" fontId="4" fillId="0" borderId="32" xfId="3" applyBorder="1" applyAlignment="1" applyProtection="1">
      <alignment horizontal="left" vertical="top"/>
      <protection locked="0"/>
    </xf>
    <xf numFmtId="0" fontId="4" fillId="0" borderId="63" xfId="3" applyBorder="1" applyAlignment="1" applyProtection="1">
      <alignment horizontal="left" vertical="top"/>
      <protection locked="0"/>
    </xf>
    <xf numFmtId="0" fontId="4" fillId="0" borderId="33" xfId="3" applyBorder="1" applyAlignment="1" applyProtection="1">
      <alignment horizontal="left" vertical="top"/>
      <protection locked="0"/>
    </xf>
    <xf numFmtId="0" fontId="51" fillId="0" borderId="33" xfId="3" applyFont="1" applyBorder="1" applyAlignment="1" applyProtection="1">
      <alignment horizontal="right" vertical="top"/>
      <protection locked="0"/>
    </xf>
    <xf numFmtId="0" fontId="4" fillId="0" borderId="64" xfId="3" applyBorder="1" applyAlignment="1" applyProtection="1">
      <alignment horizontal="left" vertical="top"/>
      <protection locked="0"/>
    </xf>
    <xf numFmtId="0" fontId="4" fillId="0" borderId="62" xfId="3" applyBorder="1" applyAlignment="1" applyProtection="1">
      <alignment horizontal="left" vertical="top"/>
      <protection locked="0"/>
    </xf>
    <xf numFmtId="0" fontId="18" fillId="0" borderId="34" xfId="3" applyFont="1" applyBorder="1" applyAlignment="1" applyProtection="1">
      <alignment horizontal="left" vertical="top"/>
      <protection locked="0"/>
    </xf>
    <xf numFmtId="0" fontId="4" fillId="0" borderId="35" xfId="3" applyBorder="1" applyAlignment="1" applyProtection="1">
      <alignment horizontal="left" vertical="top"/>
      <protection locked="0"/>
    </xf>
    <xf numFmtId="173" fontId="18" fillId="0" borderId="65" xfId="3" applyNumberFormat="1" applyFont="1" applyBorder="1" applyAlignment="1" applyProtection="1">
      <alignment horizontal="right" vertical="top"/>
      <protection locked="0"/>
    </xf>
    <xf numFmtId="173" fontId="18" fillId="0" borderId="66" xfId="3" applyNumberFormat="1" applyFont="1" applyBorder="1" applyAlignment="1" applyProtection="1">
      <alignment horizontal="right" vertical="top"/>
      <protection locked="0"/>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7" fillId="2" borderId="0" xfId="3" applyFont="1" applyFill="1" applyBorder="1" applyAlignment="1">
      <alignment horizontal="left" vertical="top"/>
    </xf>
    <xf numFmtId="0" fontId="3" fillId="2" borderId="0" xfId="3" applyFont="1" applyFill="1" applyBorder="1" applyAlignment="1">
      <alignment horizontal="left" vertical="top"/>
    </xf>
    <xf numFmtId="0" fontId="3" fillId="2" borderId="0" xfId="3" applyFont="1" applyFill="1" applyBorder="1" applyAlignment="1">
      <alignment horizontal="left" vertical="top" wrapText="1"/>
    </xf>
    <xf numFmtId="0" fontId="2" fillId="2" borderId="0" xfId="0" applyFont="1" applyFill="1" applyBorder="1" applyAlignment="1">
      <alignment horizontal="left" vertical="top"/>
    </xf>
    <xf numFmtId="43" fontId="51" fillId="0" borderId="53" xfId="1" applyFont="1" applyBorder="1" applyAlignment="1" applyProtection="1">
      <alignment horizontal="right" vertical="top"/>
      <protection locked="0"/>
    </xf>
    <xf numFmtId="43" fontId="4" fillId="0" borderId="59" xfId="1" applyFont="1" applyBorder="1" applyAlignment="1" applyProtection="1">
      <alignment horizontal="left" vertical="top"/>
      <protection locked="0"/>
    </xf>
    <xf numFmtId="43" fontId="4" fillId="0" borderId="57" xfId="1" applyFont="1" applyBorder="1" applyAlignment="1" applyProtection="1">
      <alignment horizontal="left" vertical="top"/>
      <protection locked="0"/>
    </xf>
    <xf numFmtId="0" fontId="7" fillId="2" borderId="0" xfId="0" applyFont="1" applyFill="1" applyBorder="1" applyAlignment="1">
      <alignment horizontal="left" vertical="top" wrapText="1"/>
    </xf>
    <xf numFmtId="0" fontId="9" fillId="2" borderId="0" xfId="0" applyFont="1" applyFill="1" applyBorder="1" applyAlignment="1">
      <alignment horizontal="left" vertical="top" wrapText="1"/>
    </xf>
    <xf numFmtId="4" fontId="9" fillId="0" borderId="14" xfId="0" applyNumberFormat="1" applyFont="1" applyFill="1" applyBorder="1" applyAlignment="1" applyProtection="1">
      <alignment horizontal="right" vertical="center" wrapText="1"/>
    </xf>
    <xf numFmtId="4" fontId="9" fillId="0" borderId="6" xfId="0" applyNumberFormat="1" applyFont="1" applyFill="1" applyBorder="1" applyAlignment="1">
      <alignment vertical="center" wrapText="1"/>
    </xf>
    <xf numFmtId="4" fontId="9" fillId="0" borderId="6" xfId="0" applyNumberFormat="1" applyFont="1" applyFill="1" applyBorder="1" applyAlignment="1" applyProtection="1">
      <alignment horizontal="right" vertical="center" wrapText="1"/>
    </xf>
    <xf numFmtId="4" fontId="2" fillId="0" borderId="15" xfId="0" applyNumberFormat="1" applyFont="1" applyFill="1" applyBorder="1" applyAlignment="1" applyProtection="1">
      <alignment horizontal="right" vertical="center" wrapText="1"/>
      <protection locked="0"/>
    </xf>
    <xf numFmtId="4" fontId="2" fillId="0" borderId="6" xfId="0" applyNumberFormat="1" applyFont="1" applyFill="1" applyBorder="1" applyAlignment="1" applyProtection="1">
      <alignment horizontal="right" vertical="center" wrapText="1"/>
      <protection locked="0"/>
    </xf>
    <xf numFmtId="4" fontId="7" fillId="2" borderId="15" xfId="0" applyNumberFormat="1" applyFont="1" applyFill="1" applyBorder="1" applyAlignment="1" applyProtection="1">
      <alignment horizontal="right" vertical="center" wrapText="1"/>
    </xf>
    <xf numFmtId="4" fontId="2" fillId="2" borderId="15" xfId="0" applyNumberFormat="1" applyFont="1" applyFill="1" applyBorder="1" applyAlignment="1" applyProtection="1">
      <alignment horizontal="right" vertical="center" wrapText="1"/>
    </xf>
    <xf numFmtId="4" fontId="2" fillId="0" borderId="0" xfId="1" applyNumberFormat="1" applyFont="1" applyFill="1"/>
    <xf numFmtId="0" fontId="9" fillId="2" borderId="5" xfId="0" quotePrefix="1" applyFont="1" applyFill="1" applyBorder="1" applyAlignment="1">
      <alignment vertical="top"/>
    </xf>
    <xf numFmtId="3" fontId="9" fillId="6" borderId="0" xfId="0" applyNumberFormat="1" applyFont="1" applyFill="1" applyBorder="1" applyAlignment="1">
      <alignment horizontal="right" vertical="top"/>
    </xf>
    <xf numFmtId="3" fontId="2" fillId="6" borderId="0" xfId="0" applyNumberFormat="1" applyFont="1" applyFill="1" applyBorder="1" applyAlignment="1" applyProtection="1">
      <alignment horizontal="right" vertical="top"/>
      <protection locked="0"/>
    </xf>
    <xf numFmtId="3" fontId="2" fillId="6" borderId="0" xfId="0" applyNumberFormat="1" applyFont="1" applyFill="1" applyBorder="1" applyAlignment="1">
      <alignment horizontal="right" vertical="top"/>
    </xf>
    <xf numFmtId="3" fontId="2" fillId="7" borderId="0" xfId="0" applyNumberFormat="1" applyFont="1" applyFill="1" applyBorder="1" applyAlignment="1" applyProtection="1">
      <alignment horizontal="right" vertical="top"/>
      <protection locked="0"/>
    </xf>
    <xf numFmtId="3" fontId="2" fillId="7" borderId="0" xfId="0" applyNumberFormat="1" applyFont="1" applyFill="1" applyBorder="1" applyAlignment="1">
      <alignment horizontal="right" vertical="top"/>
    </xf>
    <xf numFmtId="3" fontId="9" fillId="7" borderId="0" xfId="0" applyNumberFormat="1" applyFont="1" applyFill="1" applyBorder="1" applyAlignment="1">
      <alignment horizontal="right" vertical="top"/>
    </xf>
    <xf numFmtId="0" fontId="54" fillId="3" borderId="33" xfId="3" applyFont="1" applyFill="1" applyBorder="1" applyAlignment="1" applyProtection="1">
      <alignment horizontal="left" vertical="top"/>
      <protection locked="0"/>
    </xf>
    <xf numFmtId="0" fontId="50" fillId="3" borderId="30" xfId="3" applyFont="1" applyFill="1" applyBorder="1" applyAlignment="1" applyProtection="1">
      <alignment horizontal="center" vertical="top"/>
      <protection locked="0"/>
    </xf>
    <xf numFmtId="0" fontId="54" fillId="3" borderId="30" xfId="3" applyFont="1" applyFill="1" applyBorder="1" applyAlignment="1" applyProtection="1">
      <alignment horizontal="left" vertical="top"/>
      <protection locked="0"/>
    </xf>
    <xf numFmtId="0" fontId="54" fillId="3" borderId="0" xfId="3" applyFont="1" applyFill="1" applyBorder="1" applyAlignment="1" applyProtection="1">
      <alignment horizontal="left" vertical="top"/>
      <protection locked="0"/>
    </xf>
    <xf numFmtId="0" fontId="54" fillId="3" borderId="34" xfId="3" applyFont="1" applyFill="1" applyBorder="1" applyAlignment="1" applyProtection="1">
      <alignment horizontal="left" vertical="top"/>
      <protection locked="0"/>
    </xf>
    <xf numFmtId="171" fontId="4" fillId="0" borderId="0" xfId="3" applyNumberFormat="1" applyAlignment="1" applyProtection="1">
      <alignment horizontal="left" vertical="top"/>
      <protection locked="0"/>
    </xf>
    <xf numFmtId="43" fontId="4" fillId="0" borderId="0" xfId="1" applyFont="1" applyAlignment="1" applyProtection="1">
      <alignment horizontal="left" vertical="top"/>
      <protection locked="0"/>
    </xf>
    <xf numFmtId="165" fontId="20" fillId="3" borderId="0" xfId="1" applyNumberFormat="1" applyFont="1" applyFill="1" applyBorder="1" applyAlignment="1" applyProtection="1">
      <alignment horizontal="center"/>
    </xf>
    <xf numFmtId="0" fontId="0" fillId="0" borderId="0" xfId="0" applyAlignment="1" applyProtection="1">
      <alignment horizontal="left" vertical="top"/>
      <protection locked="0"/>
    </xf>
    <xf numFmtId="43" fontId="0" fillId="0" borderId="0" xfId="0" applyNumberFormat="1" applyAlignment="1" applyProtection="1">
      <alignment horizontal="left" vertical="top"/>
      <protection locked="0"/>
    </xf>
    <xf numFmtId="4" fontId="51" fillId="0" borderId="0" xfId="0" applyNumberFormat="1" applyFont="1" applyAlignment="1" applyProtection="1">
      <alignment horizontal="right" vertical="top"/>
      <protection locked="0"/>
    </xf>
    <xf numFmtId="0" fontId="51" fillId="0" borderId="54" xfId="0" applyFont="1" applyBorder="1" applyAlignment="1" applyProtection="1">
      <alignment horizontal="left" vertical="top" wrapText="1"/>
      <protection locked="0"/>
    </xf>
    <xf numFmtId="0" fontId="18" fillId="0" borderId="54" xfId="0" applyFont="1" applyBorder="1" applyAlignment="1" applyProtection="1">
      <alignment horizontal="center" vertical="top" wrapText="1"/>
      <protection locked="0"/>
    </xf>
    <xf numFmtId="4" fontId="18" fillId="0" borderId="0" xfId="0" applyNumberFormat="1" applyFont="1" applyAlignment="1" applyProtection="1">
      <alignment horizontal="right" vertical="top"/>
      <protection locked="0"/>
    </xf>
    <xf numFmtId="4" fontId="18" fillId="0" borderId="55" xfId="0" applyNumberFormat="1" applyFont="1" applyBorder="1" applyAlignment="1" applyProtection="1">
      <alignment horizontal="right" vertical="top"/>
      <protection locked="0"/>
    </xf>
    <xf numFmtId="4" fontId="51" fillId="0" borderId="55" xfId="0" applyNumberFormat="1" applyFont="1" applyBorder="1" applyAlignment="1" applyProtection="1">
      <alignment horizontal="right" vertical="top"/>
      <protection locked="0"/>
    </xf>
    <xf numFmtId="4" fontId="0" fillId="0" borderId="0" xfId="0" applyNumberFormat="1" applyAlignment="1" applyProtection="1">
      <alignment horizontal="left" vertical="top"/>
      <protection locked="0"/>
    </xf>
    <xf numFmtId="4" fontId="0" fillId="0" borderId="55" xfId="0" applyNumberFormat="1" applyBorder="1" applyAlignment="1" applyProtection="1">
      <alignment horizontal="left" vertical="top"/>
      <protection locked="0"/>
    </xf>
    <xf numFmtId="4" fontId="51" fillId="0" borderId="55" xfId="1" applyNumberFormat="1" applyFont="1" applyBorder="1" applyAlignment="1" applyProtection="1">
      <alignment horizontal="right" vertical="top"/>
      <protection locked="0"/>
    </xf>
    <xf numFmtId="4" fontId="51" fillId="0" borderId="0" xfId="1" applyNumberFormat="1" applyFont="1" applyAlignment="1" applyProtection="1">
      <alignment horizontal="right" vertical="top"/>
      <protection locked="0"/>
    </xf>
    <xf numFmtId="4" fontId="0" fillId="0" borderId="45" xfId="0" applyNumberFormat="1" applyBorder="1" applyAlignment="1" applyProtection="1">
      <alignment horizontal="left" vertical="top"/>
      <protection locked="0"/>
    </xf>
    <xf numFmtId="4" fontId="0" fillId="0" borderId="59" xfId="0" applyNumberFormat="1" applyBorder="1" applyAlignment="1" applyProtection="1">
      <alignment horizontal="left" vertical="top"/>
      <protection locked="0"/>
    </xf>
    <xf numFmtId="4" fontId="18" fillId="0" borderId="45" xfId="1" applyNumberFormat="1" applyFont="1" applyBorder="1" applyAlignment="1" applyProtection="1">
      <alignment horizontal="right" vertical="top"/>
      <protection locked="0"/>
    </xf>
    <xf numFmtId="4" fontId="18" fillId="0" borderId="59" xfId="0" applyNumberFormat="1" applyFont="1" applyBorder="1" applyAlignment="1" applyProtection="1">
      <alignment horizontal="right" vertical="top"/>
      <protection locked="0"/>
    </xf>
    <xf numFmtId="4" fontId="0" fillId="0" borderId="53" xfId="0" applyNumberFormat="1" applyBorder="1" applyAlignment="1" applyProtection="1">
      <alignment horizontal="left" vertical="top"/>
      <protection locked="0"/>
    </xf>
    <xf numFmtId="4" fontId="18" fillId="0" borderId="45" xfId="0" applyNumberFormat="1" applyFont="1" applyBorder="1" applyAlignment="1" applyProtection="1">
      <alignment horizontal="right" vertical="top"/>
      <protection locked="0"/>
    </xf>
    <xf numFmtId="4" fontId="7" fillId="2" borderId="0" xfId="0" applyNumberFormat="1" applyFont="1" applyFill="1" applyBorder="1" applyAlignment="1">
      <alignment horizontal="left" vertical="top" wrapText="1"/>
    </xf>
    <xf numFmtId="0" fontId="2" fillId="0" borderId="0" xfId="0" applyFont="1" applyFill="1" applyBorder="1" applyAlignment="1">
      <alignment wrapText="1"/>
    </xf>
    <xf numFmtId="0" fontId="7" fillId="0" borderId="0" xfId="0" applyNumberFormat="1" applyFont="1" applyFill="1" applyBorder="1" applyAlignment="1" applyProtection="1">
      <alignment horizontal="left" vertical="top"/>
      <protection locked="0"/>
    </xf>
    <xf numFmtId="44" fontId="0" fillId="0" borderId="0" xfId="0" applyNumberFormat="1" applyFill="1"/>
    <xf numFmtId="0" fontId="49" fillId="3" borderId="0" xfId="0" applyFont="1" applyFill="1"/>
    <xf numFmtId="0" fontId="49" fillId="3" borderId="1" xfId="0" applyFont="1" applyFill="1" applyBorder="1"/>
    <xf numFmtId="0" fontId="6" fillId="3" borderId="27" xfId="0" applyNumberFormat="1" applyFont="1" applyFill="1" applyBorder="1" applyAlignment="1" applyProtection="1">
      <alignment horizontal="left"/>
      <protection locked="0"/>
    </xf>
    <xf numFmtId="0" fontId="6" fillId="3" borderId="41" xfId="0" applyNumberFormat="1" applyFont="1" applyFill="1" applyBorder="1" applyAlignment="1" applyProtection="1">
      <protection locked="0"/>
    </xf>
    <xf numFmtId="3" fontId="61" fillId="2" borderId="0" xfId="0" applyNumberFormat="1" applyFont="1" applyFill="1" applyBorder="1" applyAlignment="1" applyProtection="1">
      <alignment vertical="top"/>
      <protection locked="0"/>
    </xf>
    <xf numFmtId="0" fontId="0" fillId="2" borderId="13" xfId="0" applyFill="1" applyBorder="1" applyAlignment="1"/>
    <xf numFmtId="0" fontId="0" fillId="2" borderId="14" xfId="0" applyFill="1" applyBorder="1" applyAlignment="1"/>
    <xf numFmtId="43" fontId="58" fillId="0" borderId="55" xfId="1" applyFont="1" applyBorder="1" applyAlignment="1" applyProtection="1">
      <alignment horizontal="left"/>
      <protection locked="0"/>
    </xf>
    <xf numFmtId="43" fontId="62" fillId="0" borderId="55" xfId="1" applyFont="1" applyBorder="1" applyAlignment="1" applyProtection="1">
      <alignment horizontal="left" vertical="top"/>
      <protection locked="0"/>
    </xf>
    <xf numFmtId="0" fontId="42" fillId="0" borderId="0" xfId="0" applyFont="1" applyAlignment="1">
      <alignment horizontal="center"/>
    </xf>
    <xf numFmtId="0" fontId="41" fillId="0" borderId="0" xfId="0" applyFont="1" applyAlignment="1">
      <alignment horizontal="center"/>
    </xf>
    <xf numFmtId="0" fontId="33" fillId="0" borderId="0" xfId="0" applyFont="1" applyAlignment="1">
      <alignment horizontal="center" vertical="center"/>
    </xf>
    <xf numFmtId="0" fontId="22" fillId="3" borderId="2" xfId="3" applyFont="1" applyFill="1" applyBorder="1" applyAlignment="1" applyProtection="1">
      <alignment horizontal="center" vertical="center"/>
    </xf>
    <xf numFmtId="0" fontId="22" fillId="3" borderId="5" xfId="3" applyFont="1" applyFill="1" applyBorder="1" applyAlignment="1" applyProtection="1">
      <alignment horizontal="center" vertical="center"/>
    </xf>
    <xf numFmtId="0" fontId="20" fillId="3" borderId="3" xfId="3" applyFont="1" applyFill="1" applyBorder="1" applyAlignment="1" applyProtection="1">
      <alignment horizontal="center" vertical="center"/>
    </xf>
    <xf numFmtId="0" fontId="20" fillId="3" borderId="0" xfId="3" applyFont="1" applyFill="1" applyBorder="1" applyAlignment="1" applyProtection="1">
      <alignment horizontal="center" vertical="center"/>
    </xf>
    <xf numFmtId="0" fontId="20" fillId="3" borderId="3" xfId="3" applyFont="1" applyFill="1" applyBorder="1" applyAlignment="1" applyProtection="1">
      <alignment horizontal="right" vertical="top"/>
    </xf>
    <xf numFmtId="0" fontId="20" fillId="3" borderId="0" xfId="3" applyFont="1" applyFill="1" applyBorder="1" applyAlignment="1" applyProtection="1">
      <alignment horizontal="right" vertical="top"/>
    </xf>
    <xf numFmtId="0" fontId="35" fillId="2" borderId="0" xfId="0" applyFont="1" applyFill="1" applyBorder="1" applyAlignment="1" applyProtection="1">
      <alignment horizontal="center"/>
    </xf>
    <xf numFmtId="0" fontId="35" fillId="2" borderId="0" xfId="2" applyNumberFormat="1" applyFont="1" applyFill="1" applyBorder="1" applyAlignment="1" applyProtection="1">
      <alignment horizontal="center" vertical="center"/>
    </xf>
    <xf numFmtId="0" fontId="35" fillId="2" borderId="1" xfId="0" applyNumberFormat="1" applyFont="1" applyFill="1" applyBorder="1" applyAlignment="1" applyProtection="1">
      <alignment horizontal="center"/>
      <protection locked="0"/>
    </xf>
    <xf numFmtId="0" fontId="35" fillId="2" borderId="0"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wrapText="1"/>
    </xf>
    <xf numFmtId="0" fontId="36" fillId="2" borderId="0" xfId="0" applyFont="1" applyFill="1" applyBorder="1" applyAlignment="1" applyProtection="1">
      <alignment horizontal="center" vertical="top" wrapText="1"/>
      <protection locked="0"/>
    </xf>
    <xf numFmtId="0" fontId="36" fillId="2" borderId="0" xfId="0" applyFont="1" applyFill="1" applyBorder="1" applyAlignment="1" applyProtection="1">
      <alignment horizontal="left" vertical="top"/>
    </xf>
    <xf numFmtId="0" fontId="21" fillId="2" borderId="3" xfId="0" applyFont="1" applyFill="1" applyBorder="1" applyAlignment="1" applyProtection="1">
      <alignment horizontal="center"/>
      <protection locked="0"/>
    </xf>
    <xf numFmtId="0" fontId="3" fillId="2" borderId="0" xfId="7" applyFont="1" applyFill="1" applyBorder="1" applyAlignment="1">
      <alignment horizontal="left" vertical="top" wrapText="1"/>
    </xf>
    <xf numFmtId="0" fontId="7" fillId="2" borderId="0" xfId="7" applyFont="1" applyFill="1" applyBorder="1" applyAlignment="1">
      <alignment horizontal="left" vertical="top" wrapText="1"/>
    </xf>
    <xf numFmtId="0" fontId="7" fillId="2" borderId="0" xfId="7" applyFont="1" applyFill="1" applyBorder="1" applyAlignment="1" applyProtection="1">
      <alignment horizontal="center"/>
      <protection locked="0"/>
    </xf>
    <xf numFmtId="0" fontId="7" fillId="2" borderId="1" xfId="7" applyFont="1" applyFill="1" applyBorder="1" applyAlignment="1" applyProtection="1">
      <alignment horizontal="center" vertical="center"/>
      <protection locked="0"/>
    </xf>
    <xf numFmtId="0" fontId="2" fillId="2" borderId="3" xfId="7" applyFont="1" applyFill="1" applyBorder="1" applyAlignment="1" applyProtection="1">
      <alignment horizontal="center"/>
      <protection locked="0"/>
    </xf>
    <xf numFmtId="0" fontId="2" fillId="2" borderId="0" xfId="0" applyFont="1" applyFill="1" applyBorder="1" applyAlignment="1" applyProtection="1">
      <alignment horizontal="left"/>
      <protection locked="0"/>
    </xf>
    <xf numFmtId="0" fontId="7" fillId="2" borderId="0" xfId="7" applyFont="1" applyFill="1" applyBorder="1" applyAlignment="1" applyProtection="1">
      <alignment horizontal="center" vertical="top" wrapText="1"/>
      <protection locked="0"/>
    </xf>
    <xf numFmtId="0" fontId="3" fillId="2" borderId="0" xfId="3" applyFont="1" applyFill="1" applyBorder="1" applyAlignment="1">
      <alignment horizontal="center"/>
    </xf>
    <xf numFmtId="0" fontId="6" fillId="3" borderId="10" xfId="3" applyFont="1" applyFill="1" applyBorder="1" applyAlignment="1">
      <alignment horizontal="center" vertical="center"/>
    </xf>
    <xf numFmtId="0" fontId="3" fillId="2" borderId="1" xfId="7" applyNumberFormat="1" applyFont="1" applyFill="1" applyBorder="1" applyAlignment="1" applyProtection="1">
      <alignment horizontal="center"/>
      <protection locked="0"/>
    </xf>
    <xf numFmtId="0" fontId="8" fillId="2" borderId="0" xfId="7" applyFont="1" applyFill="1" applyBorder="1" applyAlignment="1">
      <alignment horizontal="left" vertical="top" wrapText="1"/>
    </xf>
    <xf numFmtId="0" fontId="7" fillId="2" borderId="1" xfId="7" applyFont="1" applyFill="1" applyBorder="1" applyAlignment="1">
      <alignment horizontal="left" vertical="top" wrapText="1"/>
    </xf>
    <xf numFmtId="0" fontId="7" fillId="2" borderId="0" xfId="7" applyFont="1" applyFill="1" applyBorder="1" applyAlignment="1">
      <alignment horizontal="left" vertical="top"/>
    </xf>
    <xf numFmtId="0" fontId="3" fillId="2" borderId="1" xfId="0" applyNumberFormat="1" applyFont="1" applyFill="1" applyBorder="1" applyAlignment="1" applyProtection="1">
      <alignment horizontal="center"/>
      <protection locked="0"/>
    </xf>
    <xf numFmtId="0" fontId="7" fillId="2" borderId="0" xfId="0" applyFont="1" applyFill="1" applyBorder="1" applyAlignment="1">
      <alignment horizontal="left" vertical="top" wrapText="1"/>
    </xf>
    <xf numFmtId="0" fontId="3" fillId="2" borderId="0" xfId="0" applyFont="1" applyFill="1" applyBorder="1" applyAlignment="1">
      <alignment vertical="top" wrapText="1"/>
    </xf>
    <xf numFmtId="0" fontId="3" fillId="2" borderId="0" xfId="0" applyFont="1" applyFill="1" applyBorder="1" applyAlignment="1">
      <alignment horizontal="left" vertical="top" wrapText="1"/>
    </xf>
    <xf numFmtId="0" fontId="7" fillId="2" borderId="0" xfId="0" applyFont="1" applyFill="1" applyBorder="1" applyAlignment="1">
      <alignment horizontal="left" wrapText="1"/>
    </xf>
    <xf numFmtId="0" fontId="8" fillId="2" borderId="0" xfId="0" applyFont="1" applyFill="1" applyBorder="1" applyAlignment="1">
      <alignment horizontal="left" vertical="top" wrapText="1"/>
    </xf>
    <xf numFmtId="0" fontId="7" fillId="2" borderId="0" xfId="0" applyFont="1" applyFill="1" applyBorder="1" applyAlignment="1" applyProtection="1">
      <alignment horizontal="center" vertical="top" wrapText="1"/>
      <protection locked="0"/>
    </xf>
    <xf numFmtId="0" fontId="8" fillId="2" borderId="0" xfId="0" applyFont="1" applyFill="1" applyBorder="1" applyAlignment="1">
      <alignment vertical="top" wrapText="1"/>
    </xf>
    <xf numFmtId="0" fontId="7" fillId="2" borderId="0" xfId="0" applyFont="1" applyFill="1" applyBorder="1" applyAlignment="1">
      <alignment horizontal="left" vertical="top"/>
    </xf>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2" fillId="2" borderId="3" xfId="0" applyFont="1" applyFill="1" applyBorder="1" applyAlignment="1" applyProtection="1">
      <alignment horizontal="center"/>
      <protection locked="0"/>
    </xf>
    <xf numFmtId="0" fontId="2" fillId="2" borderId="0" xfId="0" applyFont="1" applyFill="1" applyBorder="1" applyAlignment="1">
      <alignment horizontal="left" vertical="top" wrapText="1"/>
    </xf>
    <xf numFmtId="0" fontId="9" fillId="2" borderId="0" xfId="0" applyFont="1" applyFill="1" applyBorder="1" applyAlignment="1">
      <alignment horizontal="left" vertical="top" wrapText="1"/>
    </xf>
    <xf numFmtId="0" fontId="2" fillId="2" borderId="0" xfId="0" applyFont="1" applyFill="1" applyBorder="1" applyAlignment="1">
      <alignment horizontal="left" wrapText="1"/>
    </xf>
    <xf numFmtId="0" fontId="3" fillId="2" borderId="1" xfId="0" applyFont="1" applyFill="1" applyBorder="1" applyAlignment="1">
      <alignment horizontal="left" vertical="top"/>
    </xf>
    <xf numFmtId="0" fontId="60" fillId="2" borderId="0" xfId="0" applyFont="1" applyFill="1" applyBorder="1" applyAlignment="1">
      <alignment horizontal="left" vertical="top"/>
    </xf>
    <xf numFmtId="0" fontId="59" fillId="2" borderId="0" xfId="0" applyFont="1" applyFill="1" applyBorder="1" applyAlignment="1">
      <alignment horizontal="left" vertical="top" wrapText="1"/>
    </xf>
    <xf numFmtId="0" fontId="3" fillId="2" borderId="0" xfId="0" applyFont="1" applyFill="1" applyBorder="1" applyAlignment="1">
      <alignment horizontal="center"/>
    </xf>
    <xf numFmtId="0" fontId="7" fillId="2" borderId="0" xfId="0" applyNumberFormat="1" applyFont="1" applyFill="1" applyBorder="1" applyAlignment="1" applyProtection="1">
      <alignment horizontal="left"/>
    </xf>
    <xf numFmtId="0" fontId="2" fillId="2" borderId="0" xfId="0" applyFont="1" applyFill="1" applyBorder="1" applyAlignment="1" applyProtection="1">
      <alignment horizontal="center"/>
      <protection locked="0"/>
    </xf>
    <xf numFmtId="0" fontId="3" fillId="2" borderId="0" xfId="3" applyFont="1" applyFill="1" applyBorder="1" applyAlignment="1">
      <alignment horizontal="left" vertical="top" wrapText="1"/>
    </xf>
    <xf numFmtId="43" fontId="7" fillId="2" borderId="1" xfId="1" applyFont="1" applyFill="1" applyBorder="1" applyAlignment="1" applyProtection="1">
      <alignment horizontal="center"/>
      <protection locked="0"/>
    </xf>
    <xf numFmtId="0" fontId="2" fillId="2" borderId="1" xfId="0" applyFont="1" applyFill="1" applyBorder="1" applyAlignment="1" applyProtection="1">
      <alignment horizontal="center"/>
      <protection locked="0"/>
    </xf>
    <xf numFmtId="0" fontId="3" fillId="2" borderId="0" xfId="3" applyFont="1" applyFill="1" applyBorder="1" applyAlignment="1">
      <alignment horizontal="left" vertical="top"/>
    </xf>
    <xf numFmtId="0" fontId="7" fillId="2" borderId="0" xfId="3" applyFont="1" applyFill="1" applyBorder="1" applyAlignment="1">
      <alignment horizontal="left" vertical="top" wrapText="1"/>
    </xf>
    <xf numFmtId="0" fontId="7" fillId="2" borderId="0" xfId="3" applyFont="1" applyFill="1" applyBorder="1" applyAlignment="1">
      <alignment horizontal="left" vertical="top"/>
    </xf>
    <xf numFmtId="0" fontId="6" fillId="3" borderId="9" xfId="0" applyFont="1" applyFill="1" applyBorder="1" applyAlignment="1">
      <alignment horizontal="center" vertical="center"/>
    </xf>
    <xf numFmtId="0" fontId="6" fillId="3" borderId="10" xfId="0" applyFont="1" applyFill="1" applyBorder="1" applyAlignment="1">
      <alignment horizontal="center" vertical="center"/>
    </xf>
    <xf numFmtId="0" fontId="3" fillId="2" borderId="5" xfId="3" applyFont="1" applyFill="1" applyBorder="1" applyAlignment="1">
      <alignment horizontal="left" vertical="top"/>
    </xf>
    <xf numFmtId="0" fontId="2" fillId="2" borderId="0" xfId="0" applyFont="1" applyFill="1" applyBorder="1" applyAlignment="1">
      <alignment horizontal="right"/>
    </xf>
    <xf numFmtId="0" fontId="2" fillId="2" borderId="0" xfId="0" applyFont="1" applyFill="1" applyBorder="1" applyAlignment="1">
      <alignment horizontal="left"/>
    </xf>
    <xf numFmtId="0" fontId="2" fillId="2" borderId="0" xfId="0" applyFont="1" applyFill="1" applyBorder="1" applyAlignment="1">
      <alignment horizontal="left" vertical="top"/>
    </xf>
    <xf numFmtId="0" fontId="3" fillId="2" borderId="0" xfId="2" applyNumberFormat="1" applyFont="1" applyFill="1" applyBorder="1" applyAlignment="1">
      <alignment horizontal="center" vertical="center"/>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3" fillId="2" borderId="5" xfId="2" applyNumberFormat="1" applyFont="1" applyFill="1" applyBorder="1" applyAlignment="1">
      <alignment horizontal="center" vertical="center"/>
    </xf>
    <xf numFmtId="0" fontId="3" fillId="2" borderId="6" xfId="2" applyNumberFormat="1" applyFont="1" applyFill="1" applyBorder="1" applyAlignment="1">
      <alignment horizontal="center" vertical="center"/>
    </xf>
    <xf numFmtId="0" fontId="3" fillId="2" borderId="5" xfId="2" applyNumberFormat="1" applyFont="1" applyFill="1" applyBorder="1" applyAlignment="1">
      <alignment horizontal="center" vertical="top"/>
    </xf>
    <xf numFmtId="0" fontId="3" fillId="2" borderId="0" xfId="2" applyNumberFormat="1" applyFont="1" applyFill="1" applyBorder="1" applyAlignment="1">
      <alignment horizontal="center" vertical="top"/>
    </xf>
    <xf numFmtId="0" fontId="3" fillId="2" borderId="6" xfId="2" applyNumberFormat="1" applyFont="1" applyFill="1" applyBorder="1" applyAlignment="1">
      <alignment horizontal="center" vertical="top"/>
    </xf>
    <xf numFmtId="0" fontId="9" fillId="2" borderId="0" xfId="0" applyFont="1" applyFill="1" applyBorder="1" applyAlignment="1">
      <alignment horizontal="left" vertical="top"/>
    </xf>
    <xf numFmtId="0" fontId="2" fillId="2" borderId="7" xfId="0" applyFont="1" applyFill="1" applyBorder="1" applyAlignment="1">
      <alignment horizontal="center" vertical="top"/>
    </xf>
    <xf numFmtId="0" fontId="2" fillId="2" borderId="1" xfId="0" applyFont="1" applyFill="1" applyBorder="1" applyAlignment="1">
      <alignment horizontal="center" vertical="top"/>
    </xf>
    <xf numFmtId="0" fontId="2" fillId="2" borderId="8" xfId="0" applyFont="1" applyFill="1" applyBorder="1" applyAlignment="1">
      <alignment horizontal="center" vertical="top"/>
    </xf>
    <xf numFmtId="0" fontId="7" fillId="2" borderId="1" xfId="0" applyFont="1" applyFill="1" applyBorder="1" applyAlignment="1" applyProtection="1">
      <alignment horizontal="center" vertical="top"/>
      <protection locked="0"/>
    </xf>
    <xf numFmtId="3" fontId="2" fillId="2" borderId="1" xfId="0" applyNumberFormat="1" applyFont="1" applyFill="1" applyBorder="1" applyAlignment="1" applyProtection="1">
      <alignment horizontal="center"/>
      <protection locked="0"/>
    </xf>
    <xf numFmtId="0" fontId="3" fillId="2" borderId="0" xfId="2" applyNumberFormat="1" applyFont="1" applyFill="1" applyBorder="1" applyAlignment="1" applyProtection="1">
      <alignment horizontal="center" vertical="center"/>
    </xf>
    <xf numFmtId="0" fontId="3" fillId="2" borderId="0" xfId="3" applyFont="1" applyFill="1" applyBorder="1" applyAlignment="1" applyProtection="1">
      <alignment horizontal="center"/>
    </xf>
    <xf numFmtId="0" fontId="7" fillId="2" borderId="0" xfId="0" applyFont="1" applyFill="1" applyBorder="1" applyAlignment="1" applyProtection="1">
      <alignment horizontal="left" vertical="top"/>
    </xf>
    <xf numFmtId="0" fontId="6" fillId="3" borderId="10" xfId="3" applyFont="1" applyFill="1" applyBorder="1" applyAlignment="1" applyProtection="1">
      <alignment horizontal="center" vertical="center"/>
    </xf>
    <xf numFmtId="0" fontId="3" fillId="2" borderId="6" xfId="2" applyNumberFormat="1" applyFont="1" applyFill="1" applyBorder="1" applyAlignment="1" applyProtection="1">
      <alignment horizontal="center" vertical="center"/>
    </xf>
    <xf numFmtId="0" fontId="3" fillId="2" borderId="0" xfId="2" applyNumberFormat="1" applyFont="1" applyFill="1" applyBorder="1" applyAlignment="1" applyProtection="1">
      <alignment horizontal="center" vertical="top"/>
    </xf>
    <xf numFmtId="0" fontId="3" fillId="2" borderId="6" xfId="2" applyNumberFormat="1" applyFont="1" applyFill="1" applyBorder="1" applyAlignment="1" applyProtection="1">
      <alignment horizontal="center" vertical="top"/>
    </xf>
    <xf numFmtId="0" fontId="3" fillId="2" borderId="0" xfId="0" applyFont="1" applyFill="1" applyBorder="1" applyAlignment="1" applyProtection="1">
      <alignment horizontal="left" vertical="top"/>
    </xf>
    <xf numFmtId="0" fontId="3" fillId="2" borderId="0" xfId="0" applyFont="1" applyFill="1" applyBorder="1" applyAlignment="1" applyProtection="1">
      <alignment horizontal="center" vertical="top"/>
    </xf>
    <xf numFmtId="0" fontId="8" fillId="2" borderId="0" xfId="0" applyFont="1" applyFill="1" applyBorder="1" applyAlignment="1" applyProtection="1">
      <alignment horizontal="left" vertical="top"/>
    </xf>
    <xf numFmtId="0" fontId="8" fillId="2" borderId="1" xfId="0" applyFont="1" applyFill="1" applyBorder="1" applyAlignment="1" applyProtection="1">
      <alignment horizontal="left" vertical="top"/>
    </xf>
    <xf numFmtId="3" fontId="47" fillId="2" borderId="1" xfId="0" applyNumberFormat="1" applyFont="1" applyFill="1" applyBorder="1" applyAlignment="1" applyProtection="1">
      <alignment horizontal="center" wrapText="1"/>
    </xf>
    <xf numFmtId="0" fontId="0" fillId="0" borderId="0" xfId="0" applyAlignment="1">
      <alignment horizontal="center" wrapText="1"/>
    </xf>
    <xf numFmtId="0" fontId="7" fillId="2" borderId="0" xfId="0" applyFont="1" applyFill="1" applyBorder="1" applyAlignment="1" applyProtection="1">
      <alignment horizontal="center" vertical="top"/>
    </xf>
    <xf numFmtId="0" fontId="43" fillId="0" borderId="0" xfId="0" applyFont="1" applyAlignment="1">
      <alignment horizontal="center" wrapText="1"/>
    </xf>
    <xf numFmtId="0" fontId="4" fillId="2" borderId="0" xfId="2" applyNumberFormat="1" applyFont="1" applyFill="1" applyBorder="1" applyAlignment="1" applyProtection="1">
      <alignment horizontal="center" vertical="center" wrapText="1"/>
    </xf>
    <xf numFmtId="0" fontId="6" fillId="3" borderId="0" xfId="3" applyFont="1" applyFill="1" applyBorder="1" applyAlignment="1" applyProtection="1">
      <alignment horizontal="center"/>
    </xf>
    <xf numFmtId="0" fontId="44" fillId="0" borderId="0" xfId="0" applyFont="1" applyAlignment="1">
      <alignment horizontal="center" wrapText="1"/>
    </xf>
    <xf numFmtId="0" fontId="25" fillId="7" borderId="2" xfId="0" applyFont="1" applyFill="1" applyBorder="1" applyAlignment="1">
      <alignment horizontal="center" vertical="center" wrapText="1"/>
    </xf>
    <xf numFmtId="0" fontId="25" fillId="0" borderId="4" xfId="0" applyFont="1" applyBorder="1" applyAlignment="1">
      <alignment horizontal="center" vertical="center" wrapText="1"/>
    </xf>
    <xf numFmtId="0" fontId="25" fillId="0" borderId="7" xfId="0" applyFont="1" applyBorder="1" applyAlignment="1">
      <alignment horizontal="center" vertical="center" wrapText="1"/>
    </xf>
    <xf numFmtId="0" fontId="25" fillId="0" borderId="8" xfId="0" applyFont="1" applyBorder="1" applyAlignment="1">
      <alignment horizontal="center" vertical="center" wrapText="1"/>
    </xf>
    <xf numFmtId="0" fontId="25" fillId="7" borderId="9" xfId="0" applyFont="1" applyFill="1" applyBorder="1" applyAlignment="1">
      <alignment horizontal="center"/>
    </xf>
    <xf numFmtId="0" fontId="25" fillId="7" borderId="11" xfId="0" applyFont="1" applyFill="1" applyBorder="1" applyAlignment="1">
      <alignment horizontal="center"/>
    </xf>
    <xf numFmtId="0" fontId="0" fillId="2" borderId="0" xfId="0" applyFill="1" applyBorder="1" applyAlignment="1">
      <alignment horizontal="center"/>
    </xf>
    <xf numFmtId="0" fontId="45" fillId="0" borderId="9" xfId="0" applyFont="1" applyBorder="1" applyAlignment="1">
      <alignment horizontal="center"/>
    </xf>
    <xf numFmtId="0" fontId="45" fillId="0" borderId="11" xfId="0" applyFont="1" applyBorder="1" applyAlignment="1">
      <alignment horizontal="center"/>
    </xf>
    <xf numFmtId="44" fontId="0" fillId="2" borderId="13" xfId="6" applyFont="1" applyFill="1" applyBorder="1" applyAlignment="1">
      <alignment wrapText="1"/>
    </xf>
    <xf numFmtId="0" fontId="0" fillId="2" borderId="14" xfId="0" applyFill="1" applyBorder="1" applyAlignment="1">
      <alignment wrapText="1"/>
    </xf>
    <xf numFmtId="0" fontId="46" fillId="0" borderId="2" xfId="0" applyFont="1" applyBorder="1" applyAlignment="1">
      <alignment horizontal="left" vertical="center"/>
    </xf>
    <xf numFmtId="0" fontId="46" fillId="0" borderId="4" xfId="0" applyFont="1" applyBorder="1" applyAlignment="1">
      <alignment horizontal="left" vertical="center"/>
    </xf>
    <xf numFmtId="0" fontId="46" fillId="0" borderId="7" xfId="0" applyFont="1" applyBorder="1" applyAlignment="1">
      <alignment horizontal="left" vertical="center"/>
    </xf>
    <xf numFmtId="0" fontId="46" fillId="0" borderId="8" xfId="0" applyFont="1" applyBorder="1" applyAlignment="1">
      <alignment horizontal="left" vertical="center"/>
    </xf>
    <xf numFmtId="44" fontId="0" fillId="0" borderId="13" xfId="6" applyFont="1" applyBorder="1" applyAlignment="1">
      <alignment wrapText="1"/>
    </xf>
    <xf numFmtId="44" fontId="0" fillId="0" borderId="14" xfId="6" applyFont="1" applyBorder="1" applyAlignment="1">
      <alignment wrapText="1"/>
    </xf>
    <xf numFmtId="0" fontId="50" fillId="3" borderId="51" xfId="0" applyFont="1" applyFill="1" applyBorder="1" applyAlignment="1" applyProtection="1">
      <alignment horizontal="center" vertical="top"/>
      <protection locked="0"/>
    </xf>
    <xf numFmtId="0" fontId="49" fillId="3" borderId="51" xfId="0" applyFont="1" applyFill="1" applyBorder="1" applyAlignment="1" applyProtection="1">
      <alignment horizontal="left" vertical="top"/>
      <protection locked="0"/>
    </xf>
    <xf numFmtId="0" fontId="50" fillId="3" borderId="32" xfId="0" applyFont="1" applyFill="1" applyBorder="1" applyAlignment="1" applyProtection="1">
      <alignment horizontal="center" vertical="top"/>
      <protection locked="0"/>
    </xf>
    <xf numFmtId="0" fontId="49" fillId="3" borderId="33" xfId="0" applyFont="1" applyFill="1" applyBorder="1" applyAlignment="1" applyProtection="1">
      <alignment horizontal="left" vertical="top"/>
      <protection locked="0"/>
    </xf>
    <xf numFmtId="0" fontId="50" fillId="3" borderId="34" xfId="0" applyFont="1" applyFill="1" applyBorder="1" applyAlignment="1" applyProtection="1">
      <alignment horizontal="center" vertical="top"/>
      <protection locked="0"/>
    </xf>
    <xf numFmtId="0" fontId="49" fillId="3" borderId="36" xfId="0" applyFont="1" applyFill="1" applyBorder="1" applyAlignment="1" applyProtection="1">
      <alignment horizontal="left" vertical="top"/>
      <protection locked="0"/>
    </xf>
    <xf numFmtId="0" fontId="50" fillId="3" borderId="52" xfId="0" applyFont="1" applyFill="1" applyBorder="1" applyAlignment="1" applyProtection="1">
      <alignment horizontal="center" vertical="top"/>
      <protection locked="0"/>
    </xf>
    <xf numFmtId="0" fontId="50" fillId="3" borderId="53" xfId="0" applyFont="1" applyFill="1" applyBorder="1" applyAlignment="1" applyProtection="1">
      <alignment horizontal="center" vertical="top"/>
      <protection locked="0"/>
    </xf>
    <xf numFmtId="0" fontId="0" fillId="0" borderId="0" xfId="0" applyAlignment="1" applyProtection="1">
      <alignment horizontal="left" vertical="top"/>
      <protection locked="0"/>
    </xf>
    <xf numFmtId="37" fontId="6" fillId="3" borderId="2" xfId="1" applyNumberFormat="1" applyFont="1" applyFill="1" applyBorder="1" applyAlignment="1" applyProtection="1">
      <alignment horizontal="center"/>
    </xf>
    <xf numFmtId="37" fontId="6" fillId="3" borderId="3" xfId="1" applyNumberFormat="1" applyFont="1" applyFill="1" applyBorder="1" applyAlignment="1" applyProtection="1">
      <alignment horizontal="center"/>
    </xf>
    <xf numFmtId="37" fontId="6" fillId="3" borderId="5" xfId="1" applyNumberFormat="1" applyFont="1" applyFill="1" applyBorder="1" applyAlignment="1" applyProtection="1">
      <alignment horizontal="center"/>
      <protection locked="0"/>
    </xf>
    <xf numFmtId="37" fontId="6" fillId="3" borderId="0" xfId="1" applyNumberFormat="1" applyFont="1" applyFill="1" applyBorder="1" applyAlignment="1" applyProtection="1">
      <alignment horizontal="center"/>
      <protection locked="0"/>
    </xf>
    <xf numFmtId="37" fontId="6" fillId="3" borderId="5" xfId="1" applyNumberFormat="1" applyFont="1" applyFill="1" applyBorder="1" applyAlignment="1" applyProtection="1">
      <alignment horizontal="center"/>
    </xf>
    <xf numFmtId="37" fontId="6" fillId="3" borderId="0" xfId="1" applyNumberFormat="1" applyFont="1" applyFill="1" applyBorder="1" applyAlignment="1" applyProtection="1">
      <alignment horizontal="center"/>
    </xf>
    <xf numFmtId="37" fontId="6" fillId="3" borderId="44" xfId="1" applyNumberFormat="1" applyFont="1" applyFill="1" applyBorder="1" applyAlignment="1" applyProtection="1">
      <alignment horizontal="center"/>
    </xf>
    <xf numFmtId="37" fontId="6" fillId="3" borderId="45" xfId="1" applyNumberFormat="1" applyFont="1" applyFill="1" applyBorder="1" applyAlignment="1" applyProtection="1">
      <alignment horizontal="center"/>
    </xf>
    <xf numFmtId="0" fontId="50" fillId="3" borderId="48" xfId="0" applyFont="1" applyFill="1" applyBorder="1" applyAlignment="1" applyProtection="1">
      <alignment horizontal="center" vertical="top"/>
      <protection locked="0"/>
    </xf>
    <xf numFmtId="0" fontId="50" fillId="3" borderId="49" xfId="0" applyFont="1" applyFill="1" applyBorder="1" applyAlignment="1" applyProtection="1">
      <alignment horizontal="center" vertical="top"/>
      <protection locked="0"/>
    </xf>
    <xf numFmtId="0" fontId="50" fillId="3" borderId="50" xfId="0" applyFont="1" applyFill="1" applyBorder="1" applyAlignment="1" applyProtection="1">
      <alignment horizontal="center" vertical="top"/>
      <protection locked="0"/>
    </xf>
    <xf numFmtId="37" fontId="6" fillId="3" borderId="7" xfId="1" applyNumberFormat="1" applyFont="1" applyFill="1" applyBorder="1" applyAlignment="1" applyProtection="1">
      <alignment horizontal="center"/>
      <protection locked="0"/>
    </xf>
    <xf numFmtId="37" fontId="6" fillId="3" borderId="1" xfId="1" applyNumberFormat="1" applyFont="1" applyFill="1" applyBorder="1" applyAlignment="1" applyProtection="1">
      <alignment horizontal="center"/>
      <protection locked="0"/>
    </xf>
    <xf numFmtId="37" fontId="6" fillId="3" borderId="8" xfId="1" applyNumberFormat="1" applyFont="1" applyFill="1" applyBorder="1" applyAlignment="1" applyProtection="1">
      <alignment horizontal="center"/>
      <protection locked="0"/>
    </xf>
    <xf numFmtId="37" fontId="6" fillId="3" borderId="2" xfId="1" applyNumberFormat="1" applyFont="1" applyFill="1" applyBorder="1" applyAlignment="1" applyProtection="1">
      <alignment horizontal="center"/>
      <protection locked="0"/>
    </xf>
    <xf numFmtId="37" fontId="6" fillId="3" borderId="3" xfId="1" applyNumberFormat="1" applyFont="1" applyFill="1" applyBorder="1" applyAlignment="1" applyProtection="1">
      <alignment horizontal="center"/>
      <protection locked="0"/>
    </xf>
    <xf numFmtId="37" fontId="6" fillId="3" borderId="4" xfId="1" applyNumberFormat="1" applyFont="1" applyFill="1" applyBorder="1" applyAlignment="1" applyProtection="1">
      <alignment horizontal="center"/>
      <protection locked="0"/>
    </xf>
    <xf numFmtId="37" fontId="6" fillId="3" borderId="6" xfId="1" applyNumberFormat="1" applyFont="1" applyFill="1" applyBorder="1" applyAlignment="1" applyProtection="1">
      <alignment horizontal="center"/>
      <protection locked="0"/>
    </xf>
    <xf numFmtId="0" fontId="50" fillId="3" borderId="50" xfId="3" applyFont="1" applyFill="1" applyBorder="1" applyAlignment="1" applyProtection="1">
      <alignment horizontal="center" vertical="top"/>
      <protection locked="0"/>
    </xf>
    <xf numFmtId="0" fontId="54" fillId="3" borderId="61" xfId="3" applyFont="1" applyFill="1" applyBorder="1" applyAlignment="1" applyProtection="1">
      <alignment horizontal="left" vertical="top"/>
      <protection locked="0"/>
    </xf>
    <xf numFmtId="0" fontId="50" fillId="3" borderId="32" xfId="3" applyFont="1" applyFill="1" applyBorder="1" applyAlignment="1" applyProtection="1">
      <alignment horizontal="center" vertical="top"/>
      <protection locked="0"/>
    </xf>
    <xf numFmtId="0" fontId="54" fillId="3" borderId="33" xfId="3" applyFont="1" applyFill="1" applyBorder="1" applyAlignment="1" applyProtection="1">
      <alignment horizontal="left" vertical="top"/>
      <protection locked="0"/>
    </xf>
    <xf numFmtId="0" fontId="50" fillId="3" borderId="30" xfId="3" applyFont="1" applyFill="1" applyBorder="1" applyAlignment="1" applyProtection="1">
      <alignment horizontal="center" vertical="top"/>
      <protection locked="0"/>
    </xf>
    <xf numFmtId="0" fontId="54" fillId="3" borderId="30" xfId="3" applyFont="1" applyFill="1" applyBorder="1" applyAlignment="1" applyProtection="1">
      <alignment horizontal="left" vertical="top"/>
      <protection locked="0"/>
    </xf>
    <xf numFmtId="0" fontId="50" fillId="3" borderId="29" xfId="3" applyFont="1" applyFill="1" applyBorder="1" applyAlignment="1" applyProtection="1">
      <alignment horizontal="center" vertical="top"/>
      <protection locked="0"/>
    </xf>
    <xf numFmtId="0" fontId="54" fillId="3" borderId="29" xfId="3" applyFont="1" applyFill="1" applyBorder="1" applyAlignment="1" applyProtection="1">
      <alignment horizontal="right" vertical="top"/>
      <protection locked="0"/>
    </xf>
    <xf numFmtId="0" fontId="54" fillId="3" borderId="32" xfId="3" applyFont="1" applyFill="1" applyBorder="1" applyAlignment="1" applyProtection="1">
      <alignment horizontal="left" vertical="top"/>
      <protection locked="0"/>
    </xf>
    <xf numFmtId="0" fontId="55" fillId="3" borderId="30" xfId="3" applyFont="1" applyFill="1" applyBorder="1" applyAlignment="1" applyProtection="1">
      <alignment horizontal="center" vertical="top"/>
      <protection locked="0"/>
    </xf>
    <xf numFmtId="0" fontId="56" fillId="3" borderId="0" xfId="3" applyFont="1" applyFill="1" applyBorder="1" applyAlignment="1" applyProtection="1">
      <alignment horizontal="center" vertical="top"/>
      <protection locked="0"/>
    </xf>
    <xf numFmtId="0" fontId="54" fillId="3" borderId="0" xfId="3" applyFont="1" applyFill="1" applyBorder="1" applyAlignment="1" applyProtection="1">
      <alignment horizontal="left" vertical="top"/>
      <protection locked="0"/>
    </xf>
    <xf numFmtId="0" fontId="57" fillId="3" borderId="0" xfId="3" applyFont="1" applyFill="1" applyBorder="1" applyAlignment="1" applyProtection="1">
      <alignment horizontal="center" vertical="top"/>
      <protection locked="0"/>
    </xf>
    <xf numFmtId="0" fontId="54" fillId="3" borderId="34" xfId="3" applyFont="1" applyFill="1" applyBorder="1" applyAlignment="1" applyProtection="1">
      <alignment horizontal="left" vertical="top"/>
      <protection locked="0"/>
    </xf>
    <xf numFmtId="0" fontId="50" fillId="3" borderId="57" xfId="3" applyFont="1" applyFill="1" applyBorder="1" applyAlignment="1" applyProtection="1">
      <alignment horizontal="center" vertical="top"/>
      <protection locked="0"/>
    </xf>
    <xf numFmtId="0" fontId="54" fillId="3" borderId="59" xfId="3" applyFont="1" applyFill="1" applyBorder="1" applyAlignment="1" applyProtection="1">
      <alignment horizontal="left" vertical="top"/>
      <protection locked="0"/>
    </xf>
    <xf numFmtId="165" fontId="20" fillId="3" borderId="2" xfId="1" applyNumberFormat="1" applyFont="1" applyFill="1" applyBorder="1" applyAlignment="1" applyProtection="1">
      <alignment horizontal="center" vertical="center"/>
    </xf>
    <xf numFmtId="165" fontId="20" fillId="3" borderId="3" xfId="1" applyNumberFormat="1" applyFont="1" applyFill="1" applyBorder="1" applyAlignment="1" applyProtection="1">
      <alignment horizontal="center" vertical="center"/>
    </xf>
    <xf numFmtId="165" fontId="20" fillId="3" borderId="4" xfId="1" applyNumberFormat="1" applyFont="1" applyFill="1" applyBorder="1" applyAlignment="1" applyProtection="1">
      <alignment horizontal="center" vertical="center"/>
    </xf>
    <xf numFmtId="165" fontId="20" fillId="3" borderId="5" xfId="1" applyNumberFormat="1" applyFont="1" applyFill="1" applyBorder="1" applyAlignment="1" applyProtection="1">
      <alignment horizontal="center" vertical="center"/>
      <protection locked="0"/>
    </xf>
    <xf numFmtId="165" fontId="20" fillId="3" borderId="0" xfId="1" applyNumberFormat="1" applyFont="1" applyFill="1" applyBorder="1" applyAlignment="1" applyProtection="1">
      <alignment horizontal="center" vertical="center"/>
      <protection locked="0"/>
    </xf>
    <xf numFmtId="165" fontId="20" fillId="3" borderId="6" xfId="1" applyNumberFormat="1" applyFont="1" applyFill="1" applyBorder="1" applyAlignment="1" applyProtection="1">
      <alignment horizontal="center" vertical="center"/>
      <protection locked="0"/>
    </xf>
    <xf numFmtId="165" fontId="20" fillId="3" borderId="5" xfId="1" applyNumberFormat="1" applyFont="1" applyFill="1" applyBorder="1" applyAlignment="1" applyProtection="1">
      <alignment horizontal="center" vertical="center"/>
    </xf>
    <xf numFmtId="165" fontId="20" fillId="3" borderId="0" xfId="1" applyNumberFormat="1" applyFont="1" applyFill="1" applyBorder="1" applyAlignment="1" applyProtection="1">
      <alignment horizontal="center" vertical="center"/>
    </xf>
    <xf numFmtId="165" fontId="20" fillId="3" borderId="6" xfId="1" applyNumberFormat="1" applyFont="1" applyFill="1" applyBorder="1" applyAlignment="1" applyProtection="1">
      <alignment horizontal="center" vertical="center"/>
    </xf>
    <xf numFmtId="165" fontId="20" fillId="3" borderId="7" xfId="1" applyNumberFormat="1" applyFont="1" applyFill="1" applyBorder="1" applyAlignment="1" applyProtection="1">
      <alignment horizontal="center" vertical="center"/>
    </xf>
    <xf numFmtId="165" fontId="20" fillId="3" borderId="1" xfId="1" applyNumberFormat="1" applyFont="1" applyFill="1" applyBorder="1" applyAlignment="1" applyProtection="1">
      <alignment horizontal="center" vertical="center"/>
    </xf>
    <xf numFmtId="165" fontId="20" fillId="3" borderId="8" xfId="1" applyNumberFormat="1" applyFont="1" applyFill="1" applyBorder="1" applyAlignment="1" applyProtection="1">
      <alignment horizontal="center" vertical="center"/>
    </xf>
    <xf numFmtId="165" fontId="6" fillId="3" borderId="2" xfId="1" applyNumberFormat="1" applyFont="1" applyFill="1" applyBorder="1" applyAlignment="1" applyProtection="1">
      <alignment horizontal="center" vertical="center"/>
    </xf>
    <xf numFmtId="165" fontId="6" fillId="3" borderId="4" xfId="1" applyNumberFormat="1" applyFont="1" applyFill="1" applyBorder="1" applyAlignment="1" applyProtection="1">
      <alignment horizontal="center" vertical="center"/>
    </xf>
    <xf numFmtId="165" fontId="6" fillId="3" borderId="7" xfId="1" applyNumberFormat="1" applyFont="1" applyFill="1" applyBorder="1" applyAlignment="1" applyProtection="1">
      <alignment horizontal="center" vertical="center"/>
    </xf>
    <xf numFmtId="165" fontId="6" fillId="3" borderId="8" xfId="1" applyNumberFormat="1" applyFont="1" applyFill="1" applyBorder="1" applyAlignment="1" applyProtection="1">
      <alignment horizontal="center" vertical="center"/>
    </xf>
    <xf numFmtId="165" fontId="6" fillId="3" borderId="9"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vertical="center"/>
    </xf>
    <xf numFmtId="165" fontId="6" fillId="3" borderId="11" xfId="1" applyNumberFormat="1" applyFont="1" applyFill="1" applyBorder="1" applyAlignment="1" applyProtection="1">
      <alignment horizontal="center" vertical="center"/>
    </xf>
    <xf numFmtId="0" fontId="2" fillId="0" borderId="12" xfId="0" applyFont="1" applyBorder="1" applyAlignment="1" applyProtection="1">
      <alignment horizontal="left"/>
      <protection locked="0"/>
    </xf>
    <xf numFmtId="3" fontId="2" fillId="0" borderId="12" xfId="0" applyNumberFormat="1" applyFont="1" applyBorder="1" applyAlignment="1" applyProtection="1">
      <alignment horizontal="right"/>
      <protection locked="0"/>
    </xf>
    <xf numFmtId="3" fontId="2" fillId="0" borderId="12" xfId="0" applyNumberFormat="1" applyFont="1" applyBorder="1" applyAlignment="1" applyProtection="1">
      <alignment horizontal="right"/>
    </xf>
    <xf numFmtId="0" fontId="9" fillId="0" borderId="9" xfId="0" applyFont="1" applyBorder="1" applyAlignment="1" applyProtection="1">
      <alignment horizontal="center"/>
      <protection locked="0"/>
    </xf>
    <xf numFmtId="0" fontId="9" fillId="0" borderId="11" xfId="0" applyFont="1" applyBorder="1" applyAlignment="1" applyProtection="1">
      <alignment horizontal="center"/>
      <protection locked="0"/>
    </xf>
    <xf numFmtId="0" fontId="2" fillId="0" borderId="9" xfId="0" applyFont="1" applyBorder="1" applyAlignment="1" applyProtection="1">
      <alignment horizontal="left"/>
      <protection locked="0"/>
    </xf>
    <xf numFmtId="0" fontId="2" fillId="0" borderId="11" xfId="0" applyFont="1" applyBorder="1" applyAlignment="1" applyProtection="1">
      <alignment horizontal="left"/>
      <protection locked="0"/>
    </xf>
    <xf numFmtId="0" fontId="9" fillId="0" borderId="12" xfId="0" applyFont="1" applyBorder="1" applyAlignment="1">
      <alignment horizontal="right"/>
    </xf>
    <xf numFmtId="3" fontId="9" fillId="0" borderId="12" xfId="0" applyNumberFormat="1" applyFont="1" applyBorder="1" applyAlignment="1">
      <alignment horizontal="right"/>
    </xf>
    <xf numFmtId="0" fontId="2" fillId="0" borderId="0" xfId="0" applyFont="1" applyBorder="1" applyAlignment="1">
      <alignment horizontal="center"/>
    </xf>
    <xf numFmtId="0" fontId="9" fillId="0" borderId="12" xfId="0" applyFont="1" applyBorder="1" applyAlignment="1" applyProtection="1">
      <alignment horizontal="center"/>
      <protection locked="0"/>
    </xf>
    <xf numFmtId="3" fontId="2" fillId="0" borderId="0" xfId="0" applyNumberFormat="1" applyFont="1" applyBorder="1" applyAlignment="1">
      <alignment horizontal="right"/>
    </xf>
    <xf numFmtId="0" fontId="9" fillId="0" borderId="12" xfId="0" applyFont="1" applyBorder="1" applyAlignment="1">
      <alignment horizontal="center"/>
    </xf>
    <xf numFmtId="3" fontId="9" fillId="0" borderId="12" xfId="0" applyNumberFormat="1" applyFont="1" applyBorder="1" applyAlignment="1" applyProtection="1">
      <alignment horizontal="right"/>
    </xf>
    <xf numFmtId="165" fontId="6" fillId="3" borderId="12" xfId="1" applyNumberFormat="1" applyFont="1" applyFill="1" applyBorder="1" applyAlignment="1" applyProtection="1">
      <alignment horizontal="center" vertical="center"/>
    </xf>
    <xf numFmtId="0" fontId="2" fillId="0" borderId="12" xfId="0" applyFont="1" applyBorder="1" applyAlignment="1" applyProtection="1">
      <alignment horizontal="center"/>
      <protection locked="0"/>
    </xf>
    <xf numFmtId="0" fontId="9" fillId="2" borderId="16" xfId="0" applyFont="1" applyFill="1" applyBorder="1" applyAlignment="1">
      <alignment horizontal="left" vertical="center" wrapText="1"/>
    </xf>
    <xf numFmtId="0" fontId="9" fillId="2" borderId="17" xfId="0" applyFont="1" applyFill="1" applyBorder="1" applyAlignment="1">
      <alignment horizontal="left" vertical="center" wrapText="1"/>
    </xf>
    <xf numFmtId="165" fontId="6" fillId="3" borderId="0" xfId="1" applyNumberFormat="1" applyFont="1" applyFill="1" applyBorder="1" applyAlignment="1" applyProtection="1">
      <alignment horizontal="center"/>
      <protection locked="0"/>
    </xf>
    <xf numFmtId="165" fontId="6" fillId="3" borderId="0" xfId="1" applyNumberFormat="1" applyFont="1" applyFill="1" applyBorder="1" applyAlignment="1" applyProtection="1">
      <alignment horizontal="center"/>
    </xf>
    <xf numFmtId="165" fontId="6" fillId="3" borderId="9" xfId="1" applyNumberFormat="1" applyFont="1" applyFill="1" applyBorder="1" applyAlignment="1" applyProtection="1">
      <alignment horizontal="center"/>
    </xf>
    <xf numFmtId="165" fontId="6" fillId="3" borderId="11" xfId="1" applyNumberFormat="1" applyFont="1" applyFill="1" applyBorder="1" applyAlignment="1" applyProtection="1">
      <alignment horizontal="center"/>
    </xf>
    <xf numFmtId="0" fontId="9" fillId="2" borderId="16" xfId="0" applyFont="1" applyFill="1" applyBorder="1" applyAlignment="1" applyProtection="1">
      <alignment horizontal="left" vertical="center" wrapText="1"/>
    </xf>
    <xf numFmtId="0" fontId="9" fillId="2" borderId="17" xfId="0" applyFont="1" applyFill="1" applyBorder="1" applyAlignment="1" applyProtection="1">
      <alignment horizontal="left" vertical="center" wrapText="1"/>
    </xf>
    <xf numFmtId="0" fontId="2" fillId="0" borderId="0" xfId="0" applyFont="1" applyAlignment="1">
      <alignment horizontal="justify" wrapText="1"/>
    </xf>
    <xf numFmtId="0" fontId="2" fillId="0" borderId="0" xfId="0" applyFont="1" applyAlignment="1">
      <alignment horizontal="left" wrapText="1"/>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165" fontId="20" fillId="3" borderId="19" xfId="1" applyNumberFormat="1" applyFont="1" applyFill="1" applyBorder="1" applyAlignment="1" applyProtection="1">
      <alignment horizontal="center"/>
    </xf>
    <xf numFmtId="165" fontId="20" fillId="3" borderId="20" xfId="1" applyNumberFormat="1" applyFont="1" applyFill="1" applyBorder="1" applyAlignment="1" applyProtection="1">
      <alignment horizontal="center"/>
    </xf>
    <xf numFmtId="165" fontId="20" fillId="3" borderId="21" xfId="1" applyNumberFormat="1" applyFont="1" applyFill="1" applyBorder="1" applyAlignment="1" applyProtection="1">
      <alignment horizontal="center"/>
    </xf>
    <xf numFmtId="165" fontId="20" fillId="3" borderId="22" xfId="1" applyNumberFormat="1" applyFont="1" applyFill="1" applyBorder="1" applyAlignment="1" applyProtection="1">
      <alignment horizontal="center"/>
      <protection locked="0"/>
    </xf>
    <xf numFmtId="165" fontId="20" fillId="3" borderId="0" xfId="1" applyNumberFormat="1" applyFont="1" applyFill="1" applyBorder="1" applyAlignment="1" applyProtection="1">
      <alignment horizontal="center"/>
      <protection locked="0"/>
    </xf>
    <xf numFmtId="165" fontId="20" fillId="3" borderId="23" xfId="1" applyNumberFormat="1" applyFont="1" applyFill="1" applyBorder="1" applyAlignment="1" applyProtection="1">
      <alignment horizontal="center"/>
      <protection locked="0"/>
    </xf>
    <xf numFmtId="165" fontId="20" fillId="3" borderId="22" xfId="1" applyNumberFormat="1" applyFont="1" applyFill="1" applyBorder="1" applyAlignment="1" applyProtection="1">
      <alignment horizontal="center"/>
    </xf>
    <xf numFmtId="165" fontId="20" fillId="3" borderId="0" xfId="1" applyNumberFormat="1" applyFont="1" applyFill="1" applyBorder="1" applyAlignment="1" applyProtection="1">
      <alignment horizontal="center"/>
    </xf>
    <xf numFmtId="165" fontId="20" fillId="3" borderId="23" xfId="1" applyNumberFormat="1" applyFont="1" applyFill="1" applyBorder="1" applyAlignment="1" applyProtection="1">
      <alignment horizontal="center"/>
    </xf>
    <xf numFmtId="165" fontId="6" fillId="3" borderId="3" xfId="1" applyNumberFormat="1" applyFont="1" applyFill="1" applyBorder="1" applyAlignment="1" applyProtection="1">
      <alignment horizontal="center" vertical="center"/>
    </xf>
    <xf numFmtId="165" fontId="6" fillId="3" borderId="5" xfId="1" applyNumberFormat="1" applyFont="1" applyFill="1" applyBorder="1" applyAlignment="1" applyProtection="1">
      <alignment horizontal="center" vertical="center"/>
    </xf>
    <xf numFmtId="165" fontId="6" fillId="3" borderId="0" xfId="1" applyNumberFormat="1" applyFont="1" applyFill="1" applyBorder="1" applyAlignment="1" applyProtection="1">
      <alignment horizontal="center" vertical="center"/>
    </xf>
    <xf numFmtId="165" fontId="6" fillId="3" borderId="6" xfId="1" applyNumberFormat="1" applyFont="1" applyFill="1" applyBorder="1" applyAlignment="1" applyProtection="1">
      <alignment horizontal="center" vertical="center"/>
    </xf>
    <xf numFmtId="165" fontId="6" fillId="3" borderId="1"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xf>
    <xf numFmtId="165" fontId="6" fillId="3" borderId="13" xfId="1" applyNumberFormat="1" applyFont="1" applyFill="1" applyBorder="1" applyAlignment="1" applyProtection="1">
      <alignment horizontal="center" vertical="center"/>
    </xf>
    <xf numFmtId="165" fontId="6" fillId="3" borderId="15" xfId="1" applyNumberFormat="1" applyFont="1" applyFill="1" applyBorder="1" applyAlignment="1" applyProtection="1">
      <alignment horizontal="center" vertical="center"/>
    </xf>
    <xf numFmtId="0" fontId="2" fillId="0" borderId="5" xfId="0" applyFont="1" applyFill="1" applyBorder="1" applyAlignment="1">
      <alignment horizontal="left" vertical="center" wrapText="1"/>
    </xf>
    <xf numFmtId="0" fontId="2" fillId="0" borderId="0" xfId="0" applyFont="1" applyFill="1" applyBorder="1" applyAlignment="1">
      <alignment horizontal="left" vertical="center" wrapText="1"/>
    </xf>
    <xf numFmtId="0" fontId="2" fillId="0" borderId="6" xfId="0" applyFont="1" applyFill="1" applyBorder="1" applyAlignment="1">
      <alignment horizontal="left" vertical="center" wrapText="1"/>
    </xf>
    <xf numFmtId="0" fontId="9" fillId="0" borderId="10" xfId="0" applyFont="1" applyFill="1" applyBorder="1" applyAlignment="1">
      <alignment horizontal="left" vertical="center" wrapText="1" indent="3"/>
    </xf>
    <xf numFmtId="0" fontId="9" fillId="0" borderId="11" xfId="0" applyFont="1" applyFill="1" applyBorder="1" applyAlignment="1">
      <alignment horizontal="left" vertical="center" wrapText="1" indent="3"/>
    </xf>
    <xf numFmtId="0" fontId="0" fillId="0" borderId="0" xfId="0" applyAlignment="1">
      <alignment horizontal="center" vertical="top" wrapText="1"/>
    </xf>
    <xf numFmtId="0" fontId="6" fillId="3" borderId="10" xfId="0" applyNumberFormat="1" applyFont="1" applyFill="1" applyBorder="1" applyAlignment="1" applyProtection="1">
      <alignment horizontal="center" vertical="center"/>
    </xf>
    <xf numFmtId="0" fontId="6" fillId="3" borderId="11" xfId="0" applyNumberFormat="1" applyFont="1" applyFill="1" applyBorder="1" applyAlignment="1" applyProtection="1">
      <alignment horizontal="center" vertical="center"/>
    </xf>
    <xf numFmtId="0" fontId="6" fillId="3" borderId="3" xfId="0" applyNumberFormat="1" applyFont="1" applyFill="1" applyBorder="1" applyAlignment="1" applyProtection="1">
      <alignment horizontal="center" vertical="center"/>
    </xf>
    <xf numFmtId="0" fontId="6" fillId="3" borderId="4" xfId="0" applyNumberFormat="1" applyFont="1" applyFill="1" applyBorder="1" applyAlignment="1" applyProtection="1">
      <alignment horizontal="center" vertical="center"/>
    </xf>
    <xf numFmtId="0" fontId="6" fillId="3" borderId="0" xfId="0" applyNumberFormat="1" applyFont="1" applyFill="1" applyBorder="1" applyAlignment="1" applyProtection="1">
      <alignment horizontal="center" vertical="center"/>
    </xf>
    <xf numFmtId="0" fontId="6" fillId="3" borderId="6" xfId="0" applyNumberFormat="1" applyFont="1" applyFill="1" applyBorder="1" applyAlignment="1" applyProtection="1">
      <alignment horizontal="center" vertical="center"/>
    </xf>
    <xf numFmtId="0" fontId="48" fillId="5" borderId="0" xfId="0" applyNumberFormat="1" applyFont="1" applyFill="1" applyBorder="1" applyAlignment="1" applyProtection="1">
      <alignment horizontal="right" vertical="center" wrapText="1"/>
      <protection locked="0"/>
    </xf>
    <xf numFmtId="0" fontId="5" fillId="3" borderId="0" xfId="0" applyFont="1" applyFill="1" applyAlignment="1">
      <alignment horizontal="center" vertical="center"/>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5" xfId="0"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protection locked="0"/>
    </xf>
    <xf numFmtId="0" fontId="6" fillId="3" borderId="6" xfId="0" applyFont="1" applyFill="1" applyBorder="1" applyAlignment="1" applyProtection="1">
      <alignment horizontal="center" vertical="center"/>
      <protection locked="0"/>
    </xf>
    <xf numFmtId="0" fontId="6" fillId="3" borderId="5" xfId="0" applyNumberFormat="1" applyFont="1" applyFill="1" applyBorder="1" applyAlignment="1" applyProtection="1">
      <alignment horizontal="center" vertical="center"/>
    </xf>
    <xf numFmtId="0" fontId="39" fillId="3" borderId="7" xfId="0" applyFont="1" applyFill="1" applyBorder="1" applyAlignment="1">
      <alignment horizontal="center"/>
    </xf>
    <xf numFmtId="0" fontId="39" fillId="3" borderId="1" xfId="0" applyFont="1" applyFill="1" applyBorder="1" applyAlignment="1">
      <alignment horizontal="center"/>
    </xf>
    <xf numFmtId="0" fontId="39" fillId="3" borderId="8" xfId="0" applyFont="1" applyFill="1" applyBorder="1" applyAlignment="1">
      <alignment horizontal="center"/>
    </xf>
    <xf numFmtId="0" fontId="6" fillId="3" borderId="29" xfId="0" applyFont="1" applyFill="1" applyBorder="1" applyAlignment="1">
      <alignment horizontal="center" vertical="center"/>
    </xf>
    <xf numFmtId="0" fontId="6" fillId="3" borderId="30" xfId="0" applyFont="1" applyFill="1" applyBorder="1" applyAlignment="1">
      <alignment horizontal="center" vertical="center"/>
    </xf>
    <xf numFmtId="0" fontId="6" fillId="3" borderId="31" xfId="0" applyFont="1" applyFill="1" applyBorder="1" applyAlignment="1">
      <alignment horizontal="center" vertical="center"/>
    </xf>
    <xf numFmtId="0" fontId="6" fillId="3" borderId="32" xfId="0" applyFont="1" applyFill="1" applyBorder="1" applyAlignment="1" applyProtection="1">
      <alignment horizontal="center" vertical="center"/>
      <protection locked="0"/>
    </xf>
    <xf numFmtId="0" fontId="6" fillId="3" borderId="33" xfId="0" applyFont="1" applyFill="1" applyBorder="1" applyAlignment="1" applyProtection="1">
      <alignment horizontal="center" vertical="center"/>
      <protection locked="0"/>
    </xf>
    <xf numFmtId="0" fontId="6" fillId="3" borderId="34" xfId="0" applyFont="1" applyFill="1" applyBorder="1" applyAlignment="1">
      <alignment horizontal="center" vertical="center"/>
    </xf>
    <xf numFmtId="0" fontId="6" fillId="3" borderId="35" xfId="0" applyFont="1" applyFill="1" applyBorder="1" applyAlignment="1">
      <alignment horizontal="center" vertical="center"/>
    </xf>
    <xf numFmtId="0" fontId="6" fillId="3" borderId="36" xfId="0" applyFont="1" applyFill="1" applyBorder="1" applyAlignment="1">
      <alignment horizontal="center" vertical="center"/>
    </xf>
    <xf numFmtId="0" fontId="2" fillId="0" borderId="37" xfId="0" applyFont="1" applyBorder="1" applyAlignment="1">
      <alignment horizontal="center" vertical="center" wrapText="1"/>
    </xf>
    <xf numFmtId="0" fontId="2" fillId="0" borderId="40" xfId="0" applyFont="1" applyBorder="1" applyAlignment="1">
      <alignment horizontal="center" vertical="center" wrapText="1"/>
    </xf>
    <xf numFmtId="0" fontId="2" fillId="0" borderId="38" xfId="0" applyFont="1" applyBorder="1" applyAlignment="1">
      <alignment horizontal="center" vertical="center" wrapText="1"/>
    </xf>
    <xf numFmtId="0" fontId="2" fillId="0" borderId="39" xfId="0" applyFont="1" applyBorder="1" applyAlignment="1">
      <alignment horizontal="center" vertical="center" wrapText="1"/>
    </xf>
    <xf numFmtId="0" fontId="6" fillId="3" borderId="0" xfId="0" applyFont="1" applyFill="1" applyBorder="1" applyAlignment="1">
      <alignment horizontal="center" vertical="center"/>
    </xf>
    <xf numFmtId="0" fontId="0" fillId="0" borderId="0" xfId="0" applyAlignment="1">
      <alignment horizontal="left"/>
    </xf>
    <xf numFmtId="0" fontId="25" fillId="6" borderId="13" xfId="0" applyFont="1" applyFill="1" applyBorder="1" applyAlignment="1">
      <alignment horizontal="center" vertical="center" wrapText="1"/>
    </xf>
    <xf numFmtId="0" fontId="25" fillId="6" borderId="14" xfId="0" applyFont="1" applyFill="1" applyBorder="1" applyAlignment="1">
      <alignment horizontal="center" vertical="center" wrapText="1"/>
    </xf>
  </cellXfs>
  <cellStyles count="11">
    <cellStyle name="=C:\WINNT\SYSTEM32\COMMAND.COM" xfId="2"/>
    <cellStyle name="=C:\WINNT\SYSTEM32\COMMAND.COM 2" xfId="8"/>
    <cellStyle name="Millares" xfId="1" builtinId="3"/>
    <cellStyle name="Millares 2" xfId="5"/>
    <cellStyle name="Millares 3" xfId="9"/>
    <cellStyle name="Moneda" xfId="6" builtinId="4"/>
    <cellStyle name="Moneda 2" xfId="10"/>
    <cellStyle name="Normal" xfId="0" builtinId="0"/>
    <cellStyle name="Normal 2" xfId="3"/>
    <cellStyle name="Normal 3" xfId="7"/>
    <cellStyle name="Normal 9" xfId="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473652</xdr:colOff>
      <xdr:row>12</xdr:row>
      <xdr:rowOff>140277</xdr:rowOff>
    </xdr:from>
    <xdr:to>
      <xdr:col>5</xdr:col>
      <xdr:colOff>188537</xdr:colOff>
      <xdr:row>19</xdr:row>
      <xdr:rowOff>140913</xdr:rowOff>
    </xdr:to>
    <xdr:pic>
      <xdr:nvPicPr>
        <xdr:cNvPr id="4" name="3 Imagen" descr="C:\Users\Usuario\Pictures\HOGARCABAÑAS2 (2).jpg"/>
        <xdr:cNvPicPr/>
      </xdr:nvPicPr>
      <xdr:blipFill>
        <a:blip xmlns:r="http://schemas.openxmlformats.org/officeDocument/2006/relationships" r:embed="rId1"/>
        <a:srcRect/>
        <a:stretch>
          <a:fillRect/>
        </a:stretch>
      </xdr:blipFill>
      <xdr:spPr bwMode="auto">
        <a:xfrm>
          <a:off x="473652" y="1114425"/>
          <a:ext cx="3503237" cy="1364442"/>
        </a:xfrm>
        <a:prstGeom prst="rect">
          <a:avLst/>
        </a:prstGeom>
        <a:noFill/>
        <a:ln w="9525">
          <a:noFill/>
          <a:miter lim="800000"/>
          <a:headEnd/>
          <a:tailEnd/>
        </a:ln>
      </xdr:spPr>
    </xdr:pic>
    <xdr:clientData/>
  </xdr:twoCellAnchor>
  <xdr:twoCellAnchor editAs="oneCell">
    <xdr:from>
      <xdr:col>1</xdr:col>
      <xdr:colOff>609600</xdr:colOff>
      <xdr:row>1</xdr:row>
      <xdr:rowOff>9525</xdr:rowOff>
    </xdr:from>
    <xdr:to>
      <xdr:col>4</xdr:col>
      <xdr:colOff>123825</xdr:colOff>
      <xdr:row>7</xdr:row>
      <xdr:rowOff>66675</xdr:rowOff>
    </xdr:to>
    <xdr:pic>
      <xdr:nvPicPr>
        <xdr:cNvPr id="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71600" y="200025"/>
          <a:ext cx="1800225" cy="1200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7</xdr:row>
      <xdr:rowOff>0</xdr:rowOff>
    </xdr:from>
    <xdr:to>
      <xdr:col>6</xdr:col>
      <xdr:colOff>476885</xdr:colOff>
      <xdr:row>14</xdr:row>
      <xdr:rowOff>635</xdr:rowOff>
    </xdr:to>
    <xdr:pic>
      <xdr:nvPicPr>
        <xdr:cNvPr id="2" name="3 Imagen" descr="C:\Users\Usuario\Pictures\HOGARCABAÑAS2 (2).jpg"/>
        <xdr:cNvPicPr/>
      </xdr:nvPicPr>
      <xdr:blipFill>
        <a:blip xmlns:r="http://schemas.openxmlformats.org/officeDocument/2006/relationships" r:embed="rId1"/>
        <a:srcRect/>
        <a:stretch>
          <a:fillRect/>
        </a:stretch>
      </xdr:blipFill>
      <xdr:spPr bwMode="auto">
        <a:xfrm>
          <a:off x="1524000" y="190500"/>
          <a:ext cx="3524885" cy="1334135"/>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1</xdr:col>
      <xdr:colOff>180975</xdr:colOff>
      <xdr:row>4</xdr:row>
      <xdr:rowOff>112904</xdr:rowOff>
    </xdr:to>
    <xdr:pic>
      <xdr:nvPicPr>
        <xdr:cNvPr id="3" name="2 Imagen" descr="http://catalogo.datos.gob.mx/uploads/group/20150327-001820.773502isologojaliscovertical.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942975" cy="874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714375</xdr:colOff>
      <xdr:row>7</xdr:row>
      <xdr:rowOff>142875</xdr:rowOff>
    </xdr:from>
    <xdr:to>
      <xdr:col>5</xdr:col>
      <xdr:colOff>429260</xdr:colOff>
      <xdr:row>14</xdr:row>
      <xdr:rowOff>143510</xdr:rowOff>
    </xdr:to>
    <xdr:pic>
      <xdr:nvPicPr>
        <xdr:cNvPr id="4" name="3 Imagen" descr="C:\Users\Usuario\Pictures\HOGARCABAÑAS2 (2).jpg"/>
        <xdr:cNvPicPr/>
      </xdr:nvPicPr>
      <xdr:blipFill>
        <a:blip xmlns:r="http://schemas.openxmlformats.org/officeDocument/2006/relationships" r:embed="rId1"/>
        <a:srcRect/>
        <a:stretch>
          <a:fillRect/>
        </a:stretch>
      </xdr:blipFill>
      <xdr:spPr bwMode="auto">
        <a:xfrm>
          <a:off x="714375" y="1285875"/>
          <a:ext cx="3524885" cy="1334135"/>
        </a:xfrm>
        <a:prstGeom prst="rect">
          <a:avLst/>
        </a:prstGeom>
        <a:noFill/>
        <a:ln w="9525">
          <a:noFill/>
          <a:miter lim="800000"/>
          <a:headEnd/>
          <a:tailEnd/>
        </a:ln>
      </xdr:spPr>
    </xdr:pic>
    <xdr:clientData/>
  </xdr:twoCellAnchor>
  <xdr:twoCellAnchor editAs="oneCell">
    <xdr:from>
      <xdr:col>1</xdr:col>
      <xdr:colOff>695325</xdr:colOff>
      <xdr:row>0</xdr:row>
      <xdr:rowOff>85725</xdr:rowOff>
    </xdr:from>
    <xdr:to>
      <xdr:col>4</xdr:col>
      <xdr:colOff>209550</xdr:colOff>
      <xdr:row>6</xdr:row>
      <xdr:rowOff>142875</xdr:rowOff>
    </xdr:to>
    <xdr:pic>
      <xdr:nvPicPr>
        <xdr:cNvPr id="5" name="Imagen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457325" y="85725"/>
          <a:ext cx="1800225" cy="12001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647700</xdr:colOff>
      <xdr:row>8</xdr:row>
      <xdr:rowOff>171450</xdr:rowOff>
    </xdr:from>
    <xdr:to>
      <xdr:col>5</xdr:col>
      <xdr:colOff>600710</xdr:colOff>
      <xdr:row>15</xdr:row>
      <xdr:rowOff>172085</xdr:rowOff>
    </xdr:to>
    <xdr:pic>
      <xdr:nvPicPr>
        <xdr:cNvPr id="3" name="2 Imagen" descr="C:\Users\Usuario\Pictures\HOGARCABAÑAS2 (2).jpg"/>
        <xdr:cNvPicPr/>
      </xdr:nvPicPr>
      <xdr:blipFill>
        <a:blip xmlns:r="http://schemas.openxmlformats.org/officeDocument/2006/relationships" r:embed="rId1"/>
        <a:srcRect/>
        <a:stretch>
          <a:fillRect/>
        </a:stretch>
      </xdr:blipFill>
      <xdr:spPr bwMode="auto">
        <a:xfrm>
          <a:off x="647700" y="933450"/>
          <a:ext cx="3524885" cy="1334135"/>
        </a:xfrm>
        <a:prstGeom prst="rect">
          <a:avLst/>
        </a:prstGeom>
        <a:noFill/>
        <a:ln w="9525">
          <a:noFill/>
          <a:miter lim="800000"/>
          <a:headEnd/>
          <a:tailEnd/>
        </a:ln>
      </xdr:spPr>
    </xdr:pic>
    <xdr:clientData/>
  </xdr:twoCellAnchor>
  <xdr:twoCellAnchor editAs="oneCell">
    <xdr:from>
      <xdr:col>2</xdr:col>
      <xdr:colOff>9525</xdr:colOff>
      <xdr:row>2</xdr:row>
      <xdr:rowOff>0</xdr:rowOff>
    </xdr:from>
    <xdr:to>
      <xdr:col>4</xdr:col>
      <xdr:colOff>523875</xdr:colOff>
      <xdr:row>8</xdr:row>
      <xdr:rowOff>57150</xdr:rowOff>
    </xdr:to>
    <xdr:pic>
      <xdr:nvPicPr>
        <xdr:cNvPr id="6" name="Imagen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33525" y="381000"/>
          <a:ext cx="1800225" cy="12001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542925</xdr:colOff>
      <xdr:row>9</xdr:row>
      <xdr:rowOff>152400</xdr:rowOff>
    </xdr:from>
    <xdr:to>
      <xdr:col>5</xdr:col>
      <xdr:colOff>495935</xdr:colOff>
      <xdr:row>16</xdr:row>
      <xdr:rowOff>153035</xdr:rowOff>
    </xdr:to>
    <xdr:pic>
      <xdr:nvPicPr>
        <xdr:cNvPr id="5" name="4 Imagen" descr="C:\Users\Usuario\Pictures\HOGARCABAÑAS2 (2).jpg"/>
        <xdr:cNvPicPr/>
      </xdr:nvPicPr>
      <xdr:blipFill>
        <a:blip xmlns:r="http://schemas.openxmlformats.org/officeDocument/2006/relationships" r:embed="rId1"/>
        <a:srcRect/>
        <a:stretch>
          <a:fillRect/>
        </a:stretch>
      </xdr:blipFill>
      <xdr:spPr bwMode="auto">
        <a:xfrm>
          <a:off x="542925" y="1104900"/>
          <a:ext cx="3524885" cy="1334135"/>
        </a:xfrm>
        <a:prstGeom prst="rect">
          <a:avLst/>
        </a:prstGeom>
        <a:noFill/>
        <a:ln w="9525">
          <a:noFill/>
          <a:miter lim="800000"/>
          <a:headEnd/>
          <a:tailEnd/>
        </a:ln>
      </xdr:spPr>
    </xdr:pic>
    <xdr:clientData/>
  </xdr:twoCellAnchor>
  <xdr:twoCellAnchor editAs="oneCell">
    <xdr:from>
      <xdr:col>2</xdr:col>
      <xdr:colOff>0</xdr:colOff>
      <xdr:row>3</xdr:row>
      <xdr:rowOff>0</xdr:rowOff>
    </xdr:from>
    <xdr:to>
      <xdr:col>4</xdr:col>
      <xdr:colOff>514350</xdr:colOff>
      <xdr:row>9</xdr:row>
      <xdr:rowOff>57150</xdr:rowOff>
    </xdr:to>
    <xdr:pic>
      <xdr:nvPicPr>
        <xdr:cNvPr id="6" name="Imagen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24000" y="571500"/>
          <a:ext cx="1800225" cy="12001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CUENTA%20PUBLICA%20DICIEMBRE%202018.%20GIN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ESF"/>
      <sheetName val="EA"/>
      <sheetName val="EVHP"/>
      <sheetName val="ECSF"/>
      <sheetName val="EFE"/>
      <sheetName val="EAA"/>
      <sheetName val="EAD"/>
      <sheetName val="Pasivos Contingentes"/>
      <sheetName val="Notas Edos Financ "/>
      <sheetName val="PORTADA_Presupuestaria"/>
      <sheetName val="a) Analítico Ingresos"/>
      <sheetName val="b) Clasificación Administrativa"/>
      <sheetName val="b) Clasificación Económica CTG"/>
      <sheetName val="b) Clasificación COG (Cap-Conc)"/>
      <sheetName val="b) Clasificación Funcional CFG"/>
      <sheetName val="c) Endeudamiento Neto"/>
      <sheetName val="d) Intereses de la Deuda"/>
      <sheetName val="e)Indicadores de Postura Fiscal"/>
      <sheetName val="PORTADA PROGRAMATICA"/>
      <sheetName val="a) Gto x Cat Programatica"/>
      <sheetName val="b)Pg y Py Inversión"/>
      <sheetName val="c) Indicadores de Resultados"/>
      <sheetName val="PORTADA_Anexos"/>
      <sheetName val="B. Muebles"/>
      <sheetName val="B.Inmuebles"/>
      <sheetName val="Rel Ctas Bancarias"/>
      <sheetName val="Rel Esq Bursátiles y Cob.Financ"/>
    </sheetNames>
    <sheetDataSet>
      <sheetData sheetId="0" refreshError="1"/>
      <sheetData sheetId="1" refreshError="1">
        <row r="17">
          <cell r="E17">
            <v>12926483.039999999</v>
          </cell>
          <cell r="J17">
            <v>1602566.79</v>
          </cell>
          <cell r="K17">
            <v>1649465</v>
          </cell>
        </row>
        <row r="52">
          <cell r="M52">
            <v>24756600.189999998</v>
          </cell>
        </row>
      </sheetData>
      <sheetData sheetId="2" refreshError="1">
        <row r="54">
          <cell r="K54">
            <v>25438588</v>
          </cell>
        </row>
      </sheetData>
      <sheetData sheetId="3" refreshError="1"/>
      <sheetData sheetId="4" refreshError="1">
        <row r="13">
          <cell r="K13">
            <v>46898.209999999963</v>
          </cell>
        </row>
        <row r="14">
          <cell r="F14">
            <v>305123.36</v>
          </cell>
        </row>
        <row r="17">
          <cell r="F17">
            <v>720122.7200000002</v>
          </cell>
        </row>
        <row r="26">
          <cell r="F26">
            <v>13552791.780000001</v>
          </cell>
        </row>
        <row r="28">
          <cell r="E28">
            <v>1402526</v>
          </cell>
        </row>
        <row r="31">
          <cell r="F31">
            <v>1005815.8200000003</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23:M29"/>
  <sheetViews>
    <sheetView topLeftCell="A13" workbookViewId="0">
      <selection activeCell="F25" sqref="F24:F25"/>
    </sheetView>
  </sheetViews>
  <sheetFormatPr baseColWidth="10" defaultRowHeight="15"/>
  <sheetData>
    <row r="23" spans="2:13" ht="30">
      <c r="B23" s="640" t="s">
        <v>320</v>
      </c>
      <c r="C23" s="640"/>
      <c r="D23" s="640"/>
      <c r="E23" s="640"/>
    </row>
    <row r="24" spans="2:13" ht="31.5">
      <c r="B24" s="641" t="s">
        <v>352</v>
      </c>
      <c r="C24" s="641"/>
      <c r="D24" s="641"/>
      <c r="E24" s="641"/>
    </row>
    <row r="25" spans="2:13">
      <c r="K25" t="s">
        <v>124</v>
      </c>
      <c r="M25" s="642" t="s">
        <v>124</v>
      </c>
    </row>
    <row r="26" spans="2:13" ht="15" customHeight="1">
      <c r="B26" t="s">
        <v>318</v>
      </c>
      <c r="D26" s="642">
        <v>2019</v>
      </c>
      <c r="M26" s="642"/>
    </row>
    <row r="27" spans="2:13" ht="15" customHeight="1">
      <c r="D27" s="642"/>
      <c r="K27" t="s">
        <v>124</v>
      </c>
    </row>
    <row r="28" spans="2:13" ht="15" customHeight="1">
      <c r="B28" t="s">
        <v>319</v>
      </c>
      <c r="D28" s="400" t="s">
        <v>2050</v>
      </c>
    </row>
    <row r="29" spans="2:13" ht="15" customHeight="1"/>
  </sheetData>
  <mergeCells count="4">
    <mergeCell ref="B23:E23"/>
    <mergeCell ref="B24:E24"/>
    <mergeCell ref="M25:M26"/>
    <mergeCell ref="D26:D27"/>
  </mergeCells>
  <pageMargins left="1.32" right="0.61" top="1.96"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rgb="FFC00000"/>
  </sheetPr>
  <dimension ref="A1:WVV72"/>
  <sheetViews>
    <sheetView showGridLines="0" zoomScale="90" zoomScaleNormal="90" workbookViewId="0">
      <selection activeCell="D5" sqref="D5:J5"/>
    </sheetView>
  </sheetViews>
  <sheetFormatPr baseColWidth="10" defaultColWidth="0" defaultRowHeight="14.25" customHeight="1" zeroHeight="1"/>
  <cols>
    <col min="1" max="1" width="1.7109375" style="325" customWidth="1"/>
    <col min="2" max="2" width="2.7109375" style="325" customWidth="1"/>
    <col min="3" max="3" width="11.42578125" style="325" customWidth="1"/>
    <col min="4" max="4" width="39.42578125" style="325" customWidth="1"/>
    <col min="5" max="5" width="15.28515625" style="325" customWidth="1"/>
    <col min="6" max="6" width="17.42578125" style="325" customWidth="1"/>
    <col min="7" max="7" width="4.140625" style="325" customWidth="1"/>
    <col min="8" max="8" width="11.42578125" style="325" customWidth="1"/>
    <col min="9" max="9" width="53.42578125" style="325" customWidth="1"/>
    <col min="10" max="10" width="15.5703125" style="325" customWidth="1"/>
    <col min="11" max="11" width="21" style="325" customWidth="1"/>
    <col min="12" max="12" width="0.140625" style="325" customWidth="1"/>
    <col min="13" max="242" width="11.42578125" style="325" hidden="1"/>
    <col min="243" max="243" width="12" style="325" customWidth="1"/>
    <col min="244" max="244" width="16.5703125" style="325" customWidth="1"/>
    <col min="245" max="245" width="27.28515625" style="325" customWidth="1"/>
    <col min="246" max="246" width="20.28515625" style="325" customWidth="1"/>
    <col min="247" max="252" width="27.28515625" style="325" customWidth="1"/>
    <col min="253" max="253" width="13.85546875" style="325" customWidth="1"/>
    <col min="254" max="254" width="11.7109375" style="325" customWidth="1"/>
    <col min="255" max="255" width="5.42578125" style="325" customWidth="1"/>
    <col min="256" max="256" width="1.7109375" style="325" customWidth="1"/>
    <col min="257" max="257" width="2.7109375" style="325" customWidth="1"/>
    <col min="258" max="258" width="39.42578125" style="325" customWidth="1"/>
    <col min="259" max="260" width="21" style="325" customWidth="1"/>
    <col min="261" max="261" width="4.140625" style="325" customWidth="1"/>
    <col min="262" max="262" width="11.42578125" style="325" customWidth="1"/>
    <col min="263" max="263" width="53.42578125" style="325" customWidth="1"/>
    <col min="264" max="265" width="21" style="325" customWidth="1"/>
    <col min="266" max="266" width="2.140625" style="325" customWidth="1"/>
    <col min="267" max="267" width="3" style="325" customWidth="1"/>
    <col min="268" max="510" width="11.42578125" style="325" hidden="1"/>
    <col min="511" max="511" width="1.7109375" style="325" customWidth="1"/>
    <col min="512" max="512" width="2.7109375" style="325" customWidth="1"/>
    <col min="513" max="513" width="11.42578125" style="325" customWidth="1"/>
    <col min="514" max="514" width="39.42578125" style="325" customWidth="1"/>
    <col min="515" max="516" width="21" style="325" customWidth="1"/>
    <col min="517" max="517" width="4.140625" style="325" customWidth="1"/>
    <col min="518" max="518" width="11.42578125" style="325" customWidth="1"/>
    <col min="519" max="519" width="53.42578125" style="325" customWidth="1"/>
    <col min="520" max="521" width="21" style="325" customWidth="1"/>
    <col min="522" max="522" width="2.140625" style="325" customWidth="1"/>
    <col min="523" max="523" width="3" style="325" customWidth="1"/>
    <col min="524" max="766" width="11.42578125" style="325" hidden="1"/>
    <col min="767" max="767" width="1.7109375" style="325" customWidth="1"/>
    <col min="768" max="768" width="2.7109375" style="325" customWidth="1"/>
    <col min="769" max="769" width="11.42578125" style="325" customWidth="1"/>
    <col min="770" max="770" width="39.42578125" style="325" customWidth="1"/>
    <col min="771" max="772" width="21" style="325" customWidth="1"/>
    <col min="773" max="773" width="4.140625" style="325" customWidth="1"/>
    <col min="774" max="774" width="11.42578125" style="325" customWidth="1"/>
    <col min="775" max="775" width="53.42578125" style="325" customWidth="1"/>
    <col min="776" max="777" width="21" style="325" customWidth="1"/>
    <col min="778" max="778" width="2.140625" style="325" customWidth="1"/>
    <col min="779" max="779" width="3" style="325" customWidth="1"/>
    <col min="780" max="1022" width="11.42578125" style="325" hidden="1"/>
    <col min="1023" max="1023" width="1.7109375" style="325" customWidth="1"/>
    <col min="1024" max="1024" width="2.7109375" style="325" customWidth="1"/>
    <col min="1025" max="1025" width="11.42578125" style="325" customWidth="1"/>
    <col min="1026" max="1026" width="39.42578125" style="325" customWidth="1"/>
    <col min="1027" max="1028" width="21" style="325" customWidth="1"/>
    <col min="1029" max="1029" width="4.140625" style="325" customWidth="1"/>
    <col min="1030" max="1030" width="11.42578125" style="325" customWidth="1"/>
    <col min="1031" max="1031" width="53.42578125" style="325" customWidth="1"/>
    <col min="1032" max="1033" width="21" style="325" customWidth="1"/>
    <col min="1034" max="1034" width="2.140625" style="325" customWidth="1"/>
    <col min="1035" max="1035" width="3" style="325" customWidth="1"/>
    <col min="1036" max="1278" width="11.42578125" style="325" hidden="1"/>
    <col min="1279" max="1279" width="1.7109375" style="325" customWidth="1"/>
    <col min="1280" max="1280" width="2.7109375" style="325" customWidth="1"/>
    <col min="1281" max="1281" width="11.42578125" style="325" customWidth="1"/>
    <col min="1282" max="1282" width="39.42578125" style="325" customWidth="1"/>
    <col min="1283" max="1284" width="21" style="325" customWidth="1"/>
    <col min="1285" max="1285" width="4.140625" style="325" customWidth="1"/>
    <col min="1286" max="1286" width="11.42578125" style="325" customWidth="1"/>
    <col min="1287" max="1287" width="53.42578125" style="325" customWidth="1"/>
    <col min="1288" max="1289" width="21" style="325" customWidth="1"/>
    <col min="1290" max="1290" width="2.140625" style="325" customWidth="1"/>
    <col min="1291" max="1291" width="3" style="325" customWidth="1"/>
    <col min="1292" max="1534" width="11.42578125" style="325" hidden="1"/>
    <col min="1535" max="1535" width="1.7109375" style="325" customWidth="1"/>
    <col min="1536" max="1536" width="2.7109375" style="325" customWidth="1"/>
    <col min="1537" max="1537" width="11.42578125" style="325" customWidth="1"/>
    <col min="1538" max="1538" width="39.42578125" style="325" customWidth="1"/>
    <col min="1539" max="1540" width="21" style="325" customWidth="1"/>
    <col min="1541" max="1541" width="4.140625" style="325" customWidth="1"/>
    <col min="1542" max="1542" width="11.42578125" style="325" customWidth="1"/>
    <col min="1543" max="1543" width="53.42578125" style="325" customWidth="1"/>
    <col min="1544" max="1545" width="21" style="325" customWidth="1"/>
    <col min="1546" max="1546" width="2.140625" style="325" customWidth="1"/>
    <col min="1547" max="1547" width="3" style="325" customWidth="1"/>
    <col min="1548" max="1790" width="11.42578125" style="325" hidden="1"/>
    <col min="1791" max="1791" width="1.7109375" style="325" customWidth="1"/>
    <col min="1792" max="1792" width="2.7109375" style="325" customWidth="1"/>
    <col min="1793" max="1793" width="11.42578125" style="325" customWidth="1"/>
    <col min="1794" max="1794" width="39.42578125" style="325" customWidth="1"/>
    <col min="1795" max="1796" width="21" style="325" customWidth="1"/>
    <col min="1797" max="1797" width="4.140625" style="325" customWidth="1"/>
    <col min="1798" max="1798" width="11.42578125" style="325" customWidth="1"/>
    <col min="1799" max="1799" width="53.42578125" style="325" customWidth="1"/>
    <col min="1800" max="1801" width="21" style="325" customWidth="1"/>
    <col min="1802" max="1802" width="2.140625" style="325" customWidth="1"/>
    <col min="1803" max="1803" width="3" style="325" customWidth="1"/>
    <col min="1804" max="2046" width="11.42578125" style="325" hidden="1"/>
    <col min="2047" max="2047" width="1.7109375" style="325" customWidth="1"/>
    <col min="2048" max="2048" width="2.7109375" style="325" customWidth="1"/>
    <col min="2049" max="2049" width="11.42578125" style="325" customWidth="1"/>
    <col min="2050" max="2050" width="39.42578125" style="325" customWidth="1"/>
    <col min="2051" max="2052" width="21" style="325" customWidth="1"/>
    <col min="2053" max="2053" width="4.140625" style="325" customWidth="1"/>
    <col min="2054" max="2054" width="11.42578125" style="325" customWidth="1"/>
    <col min="2055" max="2055" width="53.42578125" style="325" customWidth="1"/>
    <col min="2056" max="2057" width="21" style="325" customWidth="1"/>
    <col min="2058" max="2058" width="2.140625" style="325" customWidth="1"/>
    <col min="2059" max="2059" width="3" style="325" customWidth="1"/>
    <col min="2060" max="2302" width="11.42578125" style="325" hidden="1"/>
    <col min="2303" max="2303" width="1.7109375" style="325" customWidth="1"/>
    <col min="2304" max="2304" width="2.7109375" style="325" customWidth="1"/>
    <col min="2305" max="2305" width="11.42578125" style="325" customWidth="1"/>
    <col min="2306" max="2306" width="39.42578125" style="325" customWidth="1"/>
    <col min="2307" max="2308" width="21" style="325" customWidth="1"/>
    <col min="2309" max="2309" width="4.140625" style="325" customWidth="1"/>
    <col min="2310" max="2310" width="11.42578125" style="325" customWidth="1"/>
    <col min="2311" max="2311" width="53.42578125" style="325" customWidth="1"/>
    <col min="2312" max="2313" width="21" style="325" customWidth="1"/>
    <col min="2314" max="2314" width="2.140625" style="325" customWidth="1"/>
    <col min="2315" max="2315" width="3" style="325" customWidth="1"/>
    <col min="2316" max="2558" width="11.42578125" style="325" hidden="1"/>
    <col min="2559" max="2559" width="1.7109375" style="325" customWidth="1"/>
    <col min="2560" max="2560" width="2.7109375" style="325" customWidth="1"/>
    <col min="2561" max="2561" width="11.42578125" style="325" customWidth="1"/>
    <col min="2562" max="2562" width="39.42578125" style="325" customWidth="1"/>
    <col min="2563" max="2564" width="21" style="325" customWidth="1"/>
    <col min="2565" max="2565" width="4.140625" style="325" customWidth="1"/>
    <col min="2566" max="2566" width="11.42578125" style="325" customWidth="1"/>
    <col min="2567" max="2567" width="53.42578125" style="325" customWidth="1"/>
    <col min="2568" max="2569" width="21" style="325" customWidth="1"/>
    <col min="2570" max="2570" width="2.140625" style="325" customWidth="1"/>
    <col min="2571" max="2571" width="3" style="325" customWidth="1"/>
    <col min="2572" max="2814" width="11.42578125" style="325" hidden="1"/>
    <col min="2815" max="2815" width="1.7109375" style="325" customWidth="1"/>
    <col min="2816" max="2816" width="2.7109375" style="325" customWidth="1"/>
    <col min="2817" max="2817" width="11.42578125" style="325" customWidth="1"/>
    <col min="2818" max="2818" width="39.42578125" style="325" customWidth="1"/>
    <col min="2819" max="2820" width="21" style="325" customWidth="1"/>
    <col min="2821" max="2821" width="4.140625" style="325" customWidth="1"/>
    <col min="2822" max="2822" width="11.42578125" style="325" customWidth="1"/>
    <col min="2823" max="2823" width="53.42578125" style="325" customWidth="1"/>
    <col min="2824" max="2825" width="21" style="325" customWidth="1"/>
    <col min="2826" max="2826" width="2.140625" style="325" customWidth="1"/>
    <col min="2827" max="2827" width="3" style="325" customWidth="1"/>
    <col min="2828" max="3070" width="11.42578125" style="325" hidden="1"/>
    <col min="3071" max="3071" width="1.7109375" style="325" customWidth="1"/>
    <col min="3072" max="3072" width="2.7109375" style="325" customWidth="1"/>
    <col min="3073" max="3073" width="11.42578125" style="325" customWidth="1"/>
    <col min="3074" max="3074" width="39.42578125" style="325" customWidth="1"/>
    <col min="3075" max="3076" width="21" style="325" customWidth="1"/>
    <col min="3077" max="3077" width="4.140625" style="325" customWidth="1"/>
    <col min="3078" max="3078" width="11.42578125" style="325" customWidth="1"/>
    <col min="3079" max="3079" width="53.42578125" style="325" customWidth="1"/>
    <col min="3080" max="3081" width="21" style="325" customWidth="1"/>
    <col min="3082" max="3082" width="2.140625" style="325" customWidth="1"/>
    <col min="3083" max="3083" width="3" style="325" customWidth="1"/>
    <col min="3084" max="3326" width="11.42578125" style="325" hidden="1"/>
    <col min="3327" max="3327" width="1.7109375" style="325" customWidth="1"/>
    <col min="3328" max="3328" width="2.7109375" style="325" customWidth="1"/>
    <col min="3329" max="3329" width="11.42578125" style="325" customWidth="1"/>
    <col min="3330" max="3330" width="39.42578125" style="325" customWidth="1"/>
    <col min="3331" max="3332" width="21" style="325" customWidth="1"/>
    <col min="3333" max="3333" width="4.140625" style="325" customWidth="1"/>
    <col min="3334" max="3334" width="11.42578125" style="325" customWidth="1"/>
    <col min="3335" max="3335" width="53.42578125" style="325" customWidth="1"/>
    <col min="3336" max="3337" width="21" style="325" customWidth="1"/>
    <col min="3338" max="3338" width="2.140625" style="325" customWidth="1"/>
    <col min="3339" max="3339" width="3" style="325" customWidth="1"/>
    <col min="3340" max="3582" width="11.42578125" style="325" hidden="1"/>
    <col min="3583" max="3583" width="1.7109375" style="325" customWidth="1"/>
    <col min="3584" max="3584" width="2.7109375" style="325" customWidth="1"/>
    <col min="3585" max="3585" width="11.42578125" style="325" customWidth="1"/>
    <col min="3586" max="3586" width="39.42578125" style="325" customWidth="1"/>
    <col min="3587" max="3588" width="21" style="325" customWidth="1"/>
    <col min="3589" max="3589" width="4.140625" style="325" customWidth="1"/>
    <col min="3590" max="3590" width="11.42578125" style="325" customWidth="1"/>
    <col min="3591" max="3591" width="53.42578125" style="325" customWidth="1"/>
    <col min="3592" max="3593" width="21" style="325" customWidth="1"/>
    <col min="3594" max="3594" width="2.140625" style="325" customWidth="1"/>
    <col min="3595" max="3595" width="3" style="325" customWidth="1"/>
    <col min="3596" max="3838" width="11.42578125" style="325" hidden="1"/>
    <col min="3839" max="3839" width="1.7109375" style="325" customWidth="1"/>
    <col min="3840" max="3840" width="2.7109375" style="325" customWidth="1"/>
    <col min="3841" max="3841" width="11.42578125" style="325" customWidth="1"/>
    <col min="3842" max="3842" width="39.42578125" style="325" customWidth="1"/>
    <col min="3843" max="3844" width="21" style="325" customWidth="1"/>
    <col min="3845" max="3845" width="4.140625" style="325" customWidth="1"/>
    <col min="3846" max="3846" width="11.42578125" style="325" customWidth="1"/>
    <col min="3847" max="3847" width="53.42578125" style="325" customWidth="1"/>
    <col min="3848" max="3849" width="21" style="325" customWidth="1"/>
    <col min="3850" max="3850" width="2.140625" style="325" customWidth="1"/>
    <col min="3851" max="3851" width="3" style="325" customWidth="1"/>
    <col min="3852" max="4094" width="11.42578125" style="325" hidden="1"/>
    <col min="4095" max="4095" width="1.7109375" style="325" customWidth="1"/>
    <col min="4096" max="4096" width="2.7109375" style="325" customWidth="1"/>
    <col min="4097" max="4097" width="11.42578125" style="325" customWidth="1"/>
    <col min="4098" max="4098" width="39.42578125" style="325" customWidth="1"/>
    <col min="4099" max="4100" width="21" style="325" customWidth="1"/>
    <col min="4101" max="4101" width="4.140625" style="325" customWidth="1"/>
    <col min="4102" max="4102" width="11.42578125" style="325" customWidth="1"/>
    <col min="4103" max="4103" width="53.42578125" style="325" customWidth="1"/>
    <col min="4104" max="4105" width="21" style="325" customWidth="1"/>
    <col min="4106" max="4106" width="2.140625" style="325" customWidth="1"/>
    <col min="4107" max="4107" width="3" style="325" customWidth="1"/>
    <col min="4108" max="4350" width="11.42578125" style="325" hidden="1"/>
    <col min="4351" max="4351" width="1.7109375" style="325" customWidth="1"/>
    <col min="4352" max="4352" width="2.7109375" style="325" customWidth="1"/>
    <col min="4353" max="4353" width="11.42578125" style="325" customWidth="1"/>
    <col min="4354" max="4354" width="39.42578125" style="325" customWidth="1"/>
    <col min="4355" max="4356" width="21" style="325" customWidth="1"/>
    <col min="4357" max="4357" width="4.140625" style="325" customWidth="1"/>
    <col min="4358" max="4358" width="11.42578125" style="325" customWidth="1"/>
    <col min="4359" max="4359" width="53.42578125" style="325" customWidth="1"/>
    <col min="4360" max="4361" width="21" style="325" customWidth="1"/>
    <col min="4362" max="4362" width="2.140625" style="325" customWidth="1"/>
    <col min="4363" max="4363" width="3" style="325" customWidth="1"/>
    <col min="4364" max="4606" width="11.42578125" style="325" hidden="1"/>
    <col min="4607" max="4607" width="1.7109375" style="325" customWidth="1"/>
    <col min="4608" max="4608" width="2.7109375" style="325" customWidth="1"/>
    <col min="4609" max="4609" width="11.42578125" style="325" customWidth="1"/>
    <col min="4610" max="4610" width="39.42578125" style="325" customWidth="1"/>
    <col min="4611" max="4612" width="21" style="325" customWidth="1"/>
    <col min="4613" max="4613" width="4.140625" style="325" customWidth="1"/>
    <col min="4614" max="4614" width="11.42578125" style="325" customWidth="1"/>
    <col min="4615" max="4615" width="53.42578125" style="325" customWidth="1"/>
    <col min="4616" max="4617" width="21" style="325" customWidth="1"/>
    <col min="4618" max="4618" width="2.140625" style="325" customWidth="1"/>
    <col min="4619" max="4619" width="3" style="325" customWidth="1"/>
    <col min="4620" max="4862" width="11.42578125" style="325" hidden="1"/>
    <col min="4863" max="4863" width="1.7109375" style="325" customWidth="1"/>
    <col min="4864" max="4864" width="2.7109375" style="325" customWidth="1"/>
    <col min="4865" max="4865" width="11.42578125" style="325" customWidth="1"/>
    <col min="4866" max="4866" width="39.42578125" style="325" customWidth="1"/>
    <col min="4867" max="4868" width="21" style="325" customWidth="1"/>
    <col min="4869" max="4869" width="4.140625" style="325" customWidth="1"/>
    <col min="4870" max="4870" width="11.42578125" style="325" customWidth="1"/>
    <col min="4871" max="4871" width="53.42578125" style="325" customWidth="1"/>
    <col min="4872" max="4873" width="21" style="325" customWidth="1"/>
    <col min="4874" max="4874" width="2.140625" style="325" customWidth="1"/>
    <col min="4875" max="4875" width="3" style="325" customWidth="1"/>
    <col min="4876" max="5118" width="11.42578125" style="325" hidden="1"/>
    <col min="5119" max="5119" width="1.7109375" style="325" customWidth="1"/>
    <col min="5120" max="5120" width="2.7109375" style="325" customWidth="1"/>
    <col min="5121" max="5121" width="11.42578125" style="325" customWidth="1"/>
    <col min="5122" max="5122" width="39.42578125" style="325" customWidth="1"/>
    <col min="5123" max="5124" width="21" style="325" customWidth="1"/>
    <col min="5125" max="5125" width="4.140625" style="325" customWidth="1"/>
    <col min="5126" max="5126" width="11.42578125" style="325" customWidth="1"/>
    <col min="5127" max="5127" width="53.42578125" style="325" customWidth="1"/>
    <col min="5128" max="5129" width="21" style="325" customWidth="1"/>
    <col min="5130" max="5130" width="2.140625" style="325" customWidth="1"/>
    <col min="5131" max="5131" width="3" style="325" customWidth="1"/>
    <col min="5132" max="5374" width="11.42578125" style="325" hidden="1"/>
    <col min="5375" max="5375" width="1.7109375" style="325" customWidth="1"/>
    <col min="5376" max="5376" width="2.7109375" style="325" customWidth="1"/>
    <col min="5377" max="5377" width="11.42578125" style="325" customWidth="1"/>
    <col min="5378" max="5378" width="39.42578125" style="325" customWidth="1"/>
    <col min="5379" max="5380" width="21" style="325" customWidth="1"/>
    <col min="5381" max="5381" width="4.140625" style="325" customWidth="1"/>
    <col min="5382" max="5382" width="11.42578125" style="325" customWidth="1"/>
    <col min="5383" max="5383" width="53.42578125" style="325" customWidth="1"/>
    <col min="5384" max="5385" width="21" style="325" customWidth="1"/>
    <col min="5386" max="5386" width="2.140625" style="325" customWidth="1"/>
    <col min="5387" max="5387" width="3" style="325" customWidth="1"/>
    <col min="5388" max="5630" width="11.42578125" style="325" hidden="1"/>
    <col min="5631" max="5631" width="1.7109375" style="325" customWidth="1"/>
    <col min="5632" max="5632" width="2.7109375" style="325" customWidth="1"/>
    <col min="5633" max="5633" width="11.42578125" style="325" customWidth="1"/>
    <col min="5634" max="5634" width="39.42578125" style="325" customWidth="1"/>
    <col min="5635" max="5636" width="21" style="325" customWidth="1"/>
    <col min="5637" max="5637" width="4.140625" style="325" customWidth="1"/>
    <col min="5638" max="5638" width="11.42578125" style="325" customWidth="1"/>
    <col min="5639" max="5639" width="53.42578125" style="325" customWidth="1"/>
    <col min="5640" max="5641" width="21" style="325" customWidth="1"/>
    <col min="5642" max="5642" width="2.140625" style="325" customWidth="1"/>
    <col min="5643" max="5643" width="3" style="325" customWidth="1"/>
    <col min="5644" max="5886" width="11.42578125" style="325" hidden="1"/>
    <col min="5887" max="5887" width="1.7109375" style="325" customWidth="1"/>
    <col min="5888" max="5888" width="2.7109375" style="325" customWidth="1"/>
    <col min="5889" max="5889" width="11.42578125" style="325" customWidth="1"/>
    <col min="5890" max="5890" width="39.42578125" style="325" customWidth="1"/>
    <col min="5891" max="5892" width="21" style="325" customWidth="1"/>
    <col min="5893" max="5893" width="4.140625" style="325" customWidth="1"/>
    <col min="5894" max="5894" width="11.42578125" style="325" customWidth="1"/>
    <col min="5895" max="5895" width="53.42578125" style="325" customWidth="1"/>
    <col min="5896" max="5897" width="21" style="325" customWidth="1"/>
    <col min="5898" max="5898" width="2.140625" style="325" customWidth="1"/>
    <col min="5899" max="5899" width="3" style="325" customWidth="1"/>
    <col min="5900" max="6142" width="11.42578125" style="325" hidden="1"/>
    <col min="6143" max="6143" width="1.7109375" style="325" customWidth="1"/>
    <col min="6144" max="6144" width="2.7109375" style="325" customWidth="1"/>
    <col min="6145" max="6145" width="11.42578125" style="325" customWidth="1"/>
    <col min="6146" max="6146" width="39.42578125" style="325" customWidth="1"/>
    <col min="6147" max="6148" width="21" style="325" customWidth="1"/>
    <col min="6149" max="6149" width="4.140625" style="325" customWidth="1"/>
    <col min="6150" max="6150" width="11.42578125" style="325" customWidth="1"/>
    <col min="6151" max="6151" width="53.42578125" style="325" customWidth="1"/>
    <col min="6152" max="6153" width="21" style="325" customWidth="1"/>
    <col min="6154" max="6154" width="2.140625" style="325" customWidth="1"/>
    <col min="6155" max="6155" width="3" style="325" customWidth="1"/>
    <col min="6156" max="6398" width="11.42578125" style="325" hidden="1"/>
    <col min="6399" max="6399" width="1.7109375" style="325" customWidth="1"/>
    <col min="6400" max="6400" width="2.7109375" style="325" customWidth="1"/>
    <col min="6401" max="6401" width="11.42578125" style="325" customWidth="1"/>
    <col min="6402" max="6402" width="39.42578125" style="325" customWidth="1"/>
    <col min="6403" max="6404" width="21" style="325" customWidth="1"/>
    <col min="6405" max="6405" width="4.140625" style="325" customWidth="1"/>
    <col min="6406" max="6406" width="11.42578125" style="325" customWidth="1"/>
    <col min="6407" max="6407" width="53.42578125" style="325" customWidth="1"/>
    <col min="6408" max="6409" width="21" style="325" customWidth="1"/>
    <col min="6410" max="6410" width="2.140625" style="325" customWidth="1"/>
    <col min="6411" max="6411" width="3" style="325" customWidth="1"/>
    <col min="6412" max="6654" width="11.42578125" style="325" hidden="1"/>
    <col min="6655" max="6655" width="1.7109375" style="325" customWidth="1"/>
    <col min="6656" max="6656" width="2.7109375" style="325" customWidth="1"/>
    <col min="6657" max="6657" width="11.42578125" style="325" customWidth="1"/>
    <col min="6658" max="6658" width="39.42578125" style="325" customWidth="1"/>
    <col min="6659" max="6660" width="21" style="325" customWidth="1"/>
    <col min="6661" max="6661" width="4.140625" style="325" customWidth="1"/>
    <col min="6662" max="6662" width="11.42578125" style="325" customWidth="1"/>
    <col min="6663" max="6663" width="53.42578125" style="325" customWidth="1"/>
    <col min="6664" max="6665" width="21" style="325" customWidth="1"/>
    <col min="6666" max="6666" width="2.140625" style="325" customWidth="1"/>
    <col min="6667" max="6667" width="3" style="325" customWidth="1"/>
    <col min="6668" max="6910" width="11.42578125" style="325" hidden="1"/>
    <col min="6911" max="6911" width="1.7109375" style="325" customWidth="1"/>
    <col min="6912" max="6912" width="2.7109375" style="325" customWidth="1"/>
    <col min="6913" max="6913" width="11.42578125" style="325" customWidth="1"/>
    <col min="6914" max="6914" width="39.42578125" style="325" customWidth="1"/>
    <col min="6915" max="6916" width="21" style="325" customWidth="1"/>
    <col min="6917" max="6917" width="4.140625" style="325" customWidth="1"/>
    <col min="6918" max="6918" width="11.42578125" style="325" customWidth="1"/>
    <col min="6919" max="6919" width="53.42578125" style="325" customWidth="1"/>
    <col min="6920" max="6921" width="21" style="325" customWidth="1"/>
    <col min="6922" max="6922" width="2.140625" style="325" customWidth="1"/>
    <col min="6923" max="6923" width="3" style="325" customWidth="1"/>
    <col min="6924" max="7166" width="11.42578125" style="325" hidden="1"/>
    <col min="7167" max="7167" width="1.7109375" style="325" customWidth="1"/>
    <col min="7168" max="7168" width="2.7109375" style="325" customWidth="1"/>
    <col min="7169" max="7169" width="11.42578125" style="325" customWidth="1"/>
    <col min="7170" max="7170" width="39.42578125" style="325" customWidth="1"/>
    <col min="7171" max="7172" width="21" style="325" customWidth="1"/>
    <col min="7173" max="7173" width="4.140625" style="325" customWidth="1"/>
    <col min="7174" max="7174" width="11.42578125" style="325" customWidth="1"/>
    <col min="7175" max="7175" width="53.42578125" style="325" customWidth="1"/>
    <col min="7176" max="7177" width="21" style="325" customWidth="1"/>
    <col min="7178" max="7178" width="2.140625" style="325" customWidth="1"/>
    <col min="7179" max="7179" width="3" style="325" customWidth="1"/>
    <col min="7180" max="7422" width="11.42578125" style="325" hidden="1"/>
    <col min="7423" max="7423" width="1.7109375" style="325" customWidth="1"/>
    <col min="7424" max="7424" width="2.7109375" style="325" customWidth="1"/>
    <col min="7425" max="7425" width="11.42578125" style="325" customWidth="1"/>
    <col min="7426" max="7426" width="39.42578125" style="325" customWidth="1"/>
    <col min="7427" max="7428" width="21" style="325" customWidth="1"/>
    <col min="7429" max="7429" width="4.140625" style="325" customWidth="1"/>
    <col min="7430" max="7430" width="11.42578125" style="325" customWidth="1"/>
    <col min="7431" max="7431" width="53.42578125" style="325" customWidth="1"/>
    <col min="7432" max="7433" width="21" style="325" customWidth="1"/>
    <col min="7434" max="7434" width="2.140625" style="325" customWidth="1"/>
    <col min="7435" max="7435" width="3" style="325" customWidth="1"/>
    <col min="7436" max="7678" width="11.42578125" style="325" hidden="1"/>
    <col min="7679" max="7679" width="1.7109375" style="325" customWidth="1"/>
    <col min="7680" max="7680" width="2.7109375" style="325" customWidth="1"/>
    <col min="7681" max="7681" width="11.42578125" style="325" customWidth="1"/>
    <col min="7682" max="7682" width="39.42578125" style="325" customWidth="1"/>
    <col min="7683" max="7684" width="21" style="325" customWidth="1"/>
    <col min="7685" max="7685" width="4.140625" style="325" customWidth="1"/>
    <col min="7686" max="7686" width="11.42578125" style="325" customWidth="1"/>
    <col min="7687" max="7687" width="53.42578125" style="325" customWidth="1"/>
    <col min="7688" max="7689" width="21" style="325" customWidth="1"/>
    <col min="7690" max="7690" width="2.140625" style="325" customWidth="1"/>
    <col min="7691" max="7691" width="3" style="325" customWidth="1"/>
    <col min="7692" max="7934" width="11.42578125" style="325" hidden="1"/>
    <col min="7935" max="7935" width="1.7109375" style="325" customWidth="1"/>
    <col min="7936" max="7936" width="2.7109375" style="325" customWidth="1"/>
    <col min="7937" max="7937" width="11.42578125" style="325" customWidth="1"/>
    <col min="7938" max="7938" width="39.42578125" style="325" customWidth="1"/>
    <col min="7939" max="7940" width="21" style="325" customWidth="1"/>
    <col min="7941" max="7941" width="4.140625" style="325" customWidth="1"/>
    <col min="7942" max="7942" width="11.42578125" style="325" customWidth="1"/>
    <col min="7943" max="7943" width="53.42578125" style="325" customWidth="1"/>
    <col min="7944" max="7945" width="21" style="325" customWidth="1"/>
    <col min="7946" max="7946" width="2.140625" style="325" customWidth="1"/>
    <col min="7947" max="7947" width="3" style="325" customWidth="1"/>
    <col min="7948" max="8190" width="11.42578125" style="325" hidden="1"/>
    <col min="8191" max="8191" width="1.7109375" style="325" customWidth="1"/>
    <col min="8192" max="8192" width="2.7109375" style="325" customWidth="1"/>
    <col min="8193" max="8193" width="11.42578125" style="325" customWidth="1"/>
    <col min="8194" max="8194" width="39.42578125" style="325" customWidth="1"/>
    <col min="8195" max="8196" width="21" style="325" customWidth="1"/>
    <col min="8197" max="8197" width="4.140625" style="325" customWidth="1"/>
    <col min="8198" max="8198" width="11.42578125" style="325" customWidth="1"/>
    <col min="8199" max="8199" width="53.42578125" style="325" customWidth="1"/>
    <col min="8200" max="8201" width="21" style="325" customWidth="1"/>
    <col min="8202" max="8202" width="2.140625" style="325" customWidth="1"/>
    <col min="8203" max="8203" width="3" style="325" customWidth="1"/>
    <col min="8204" max="8446" width="11.42578125" style="325" hidden="1"/>
    <col min="8447" max="8447" width="1.7109375" style="325" customWidth="1"/>
    <col min="8448" max="8448" width="2.7109375" style="325" customWidth="1"/>
    <col min="8449" max="8449" width="11.42578125" style="325" customWidth="1"/>
    <col min="8450" max="8450" width="39.42578125" style="325" customWidth="1"/>
    <col min="8451" max="8452" width="21" style="325" customWidth="1"/>
    <col min="8453" max="8453" width="4.140625" style="325" customWidth="1"/>
    <col min="8454" max="8454" width="11.42578125" style="325" customWidth="1"/>
    <col min="8455" max="8455" width="53.42578125" style="325" customWidth="1"/>
    <col min="8456" max="8457" width="21" style="325" customWidth="1"/>
    <col min="8458" max="8458" width="2.140625" style="325" customWidth="1"/>
    <col min="8459" max="8459" width="3" style="325" customWidth="1"/>
    <col min="8460" max="8702" width="11.42578125" style="325" hidden="1"/>
    <col min="8703" max="8703" width="1.7109375" style="325" customWidth="1"/>
    <col min="8704" max="8704" width="2.7109375" style="325" customWidth="1"/>
    <col min="8705" max="8705" width="11.42578125" style="325" customWidth="1"/>
    <col min="8706" max="8706" width="39.42578125" style="325" customWidth="1"/>
    <col min="8707" max="8708" width="21" style="325" customWidth="1"/>
    <col min="8709" max="8709" width="4.140625" style="325" customWidth="1"/>
    <col min="8710" max="8710" width="11.42578125" style="325" customWidth="1"/>
    <col min="8711" max="8711" width="53.42578125" style="325" customWidth="1"/>
    <col min="8712" max="8713" width="21" style="325" customWidth="1"/>
    <col min="8714" max="8714" width="2.140625" style="325" customWidth="1"/>
    <col min="8715" max="8715" width="3" style="325" customWidth="1"/>
    <col min="8716" max="8958" width="11.42578125" style="325" hidden="1"/>
    <col min="8959" max="8959" width="1.7109375" style="325" customWidth="1"/>
    <col min="8960" max="8960" width="2.7109375" style="325" customWidth="1"/>
    <col min="8961" max="8961" width="11.42578125" style="325" customWidth="1"/>
    <col min="8962" max="8962" width="39.42578125" style="325" customWidth="1"/>
    <col min="8963" max="8964" width="21" style="325" customWidth="1"/>
    <col min="8965" max="8965" width="4.140625" style="325" customWidth="1"/>
    <col min="8966" max="8966" width="11.42578125" style="325" customWidth="1"/>
    <col min="8967" max="8967" width="53.42578125" style="325" customWidth="1"/>
    <col min="8968" max="8969" width="21" style="325" customWidth="1"/>
    <col min="8970" max="8970" width="2.140625" style="325" customWidth="1"/>
    <col min="8971" max="8971" width="3" style="325" customWidth="1"/>
    <col min="8972" max="9214" width="11.42578125" style="325" hidden="1"/>
    <col min="9215" max="9215" width="1.7109375" style="325" customWidth="1"/>
    <col min="9216" max="9216" width="2.7109375" style="325" customWidth="1"/>
    <col min="9217" max="9217" width="11.42578125" style="325" customWidth="1"/>
    <col min="9218" max="9218" width="39.42578125" style="325" customWidth="1"/>
    <col min="9219" max="9220" width="21" style="325" customWidth="1"/>
    <col min="9221" max="9221" width="4.140625" style="325" customWidth="1"/>
    <col min="9222" max="9222" width="11.42578125" style="325" customWidth="1"/>
    <col min="9223" max="9223" width="53.42578125" style="325" customWidth="1"/>
    <col min="9224" max="9225" width="21" style="325" customWidth="1"/>
    <col min="9226" max="9226" width="2.140625" style="325" customWidth="1"/>
    <col min="9227" max="9227" width="3" style="325" customWidth="1"/>
    <col min="9228" max="9470" width="11.42578125" style="325" hidden="1"/>
    <col min="9471" max="9471" width="1.7109375" style="325" customWidth="1"/>
    <col min="9472" max="9472" width="2.7109375" style="325" customWidth="1"/>
    <col min="9473" max="9473" width="11.42578125" style="325" customWidth="1"/>
    <col min="9474" max="9474" width="39.42578125" style="325" customWidth="1"/>
    <col min="9475" max="9476" width="21" style="325" customWidth="1"/>
    <col min="9477" max="9477" width="4.140625" style="325" customWidth="1"/>
    <col min="9478" max="9478" width="11.42578125" style="325" customWidth="1"/>
    <col min="9479" max="9479" width="53.42578125" style="325" customWidth="1"/>
    <col min="9480" max="9481" width="21" style="325" customWidth="1"/>
    <col min="9482" max="9482" width="2.140625" style="325" customWidth="1"/>
    <col min="9483" max="9483" width="3" style="325" customWidth="1"/>
    <col min="9484" max="9726" width="11.42578125" style="325" hidden="1"/>
    <col min="9727" max="9727" width="1.7109375" style="325" customWidth="1"/>
    <col min="9728" max="9728" width="2.7109375" style="325" customWidth="1"/>
    <col min="9729" max="9729" width="11.42578125" style="325" customWidth="1"/>
    <col min="9730" max="9730" width="39.42578125" style="325" customWidth="1"/>
    <col min="9731" max="9732" width="21" style="325" customWidth="1"/>
    <col min="9733" max="9733" width="4.140625" style="325" customWidth="1"/>
    <col min="9734" max="9734" width="11.42578125" style="325" customWidth="1"/>
    <col min="9735" max="9735" width="53.42578125" style="325" customWidth="1"/>
    <col min="9736" max="9737" width="21" style="325" customWidth="1"/>
    <col min="9738" max="9738" width="2.140625" style="325" customWidth="1"/>
    <col min="9739" max="9739" width="3" style="325" customWidth="1"/>
    <col min="9740" max="9982" width="11.42578125" style="325" hidden="1"/>
    <col min="9983" max="9983" width="1.7109375" style="325" customWidth="1"/>
    <col min="9984" max="9984" width="2.7109375" style="325" customWidth="1"/>
    <col min="9985" max="9985" width="11.42578125" style="325" customWidth="1"/>
    <col min="9986" max="9986" width="39.42578125" style="325" customWidth="1"/>
    <col min="9987" max="9988" width="21" style="325" customWidth="1"/>
    <col min="9989" max="9989" width="4.140625" style="325" customWidth="1"/>
    <col min="9990" max="9990" width="11.42578125" style="325" customWidth="1"/>
    <col min="9991" max="9991" width="53.42578125" style="325" customWidth="1"/>
    <col min="9992" max="9993" width="21" style="325" customWidth="1"/>
    <col min="9994" max="9994" width="2.140625" style="325" customWidth="1"/>
    <col min="9995" max="9995" width="3" style="325" customWidth="1"/>
    <col min="9996" max="10238" width="11.42578125" style="325" hidden="1"/>
    <col min="10239" max="10239" width="1.7109375" style="325" customWidth="1"/>
    <col min="10240" max="10240" width="2.7109375" style="325" customWidth="1"/>
    <col min="10241" max="10241" width="11.42578125" style="325" customWidth="1"/>
    <col min="10242" max="10242" width="39.42578125" style="325" customWidth="1"/>
    <col min="10243" max="10244" width="21" style="325" customWidth="1"/>
    <col min="10245" max="10245" width="4.140625" style="325" customWidth="1"/>
    <col min="10246" max="10246" width="11.42578125" style="325" customWidth="1"/>
    <col min="10247" max="10247" width="53.42578125" style="325" customWidth="1"/>
    <col min="10248" max="10249" width="21" style="325" customWidth="1"/>
    <col min="10250" max="10250" width="2.140625" style="325" customWidth="1"/>
    <col min="10251" max="10251" width="3" style="325" customWidth="1"/>
    <col min="10252" max="10494" width="11.42578125" style="325" hidden="1"/>
    <col min="10495" max="10495" width="1.7109375" style="325" customWidth="1"/>
    <col min="10496" max="10496" width="2.7109375" style="325" customWidth="1"/>
    <col min="10497" max="10497" width="11.42578125" style="325" customWidth="1"/>
    <col min="10498" max="10498" width="39.42578125" style="325" customWidth="1"/>
    <col min="10499" max="10500" width="21" style="325" customWidth="1"/>
    <col min="10501" max="10501" width="4.140625" style="325" customWidth="1"/>
    <col min="10502" max="10502" width="11.42578125" style="325" customWidth="1"/>
    <col min="10503" max="10503" width="53.42578125" style="325" customWidth="1"/>
    <col min="10504" max="10505" width="21" style="325" customWidth="1"/>
    <col min="10506" max="10506" width="2.140625" style="325" customWidth="1"/>
    <col min="10507" max="10507" width="3" style="325" customWidth="1"/>
    <col min="10508" max="10750" width="11.42578125" style="325" hidden="1"/>
    <col min="10751" max="10751" width="1.7109375" style="325" customWidth="1"/>
    <col min="10752" max="10752" width="2.7109375" style="325" customWidth="1"/>
    <col min="10753" max="10753" width="11.42578125" style="325" customWidth="1"/>
    <col min="10754" max="10754" width="39.42578125" style="325" customWidth="1"/>
    <col min="10755" max="10756" width="21" style="325" customWidth="1"/>
    <col min="10757" max="10757" width="4.140625" style="325" customWidth="1"/>
    <col min="10758" max="10758" width="11.42578125" style="325" customWidth="1"/>
    <col min="10759" max="10759" width="53.42578125" style="325" customWidth="1"/>
    <col min="10760" max="10761" width="21" style="325" customWidth="1"/>
    <col min="10762" max="10762" width="2.140625" style="325" customWidth="1"/>
    <col min="10763" max="10763" width="3" style="325" customWidth="1"/>
    <col min="10764" max="11006" width="11.42578125" style="325" hidden="1"/>
    <col min="11007" max="11007" width="1.7109375" style="325" customWidth="1"/>
    <col min="11008" max="11008" width="2.7109375" style="325" customWidth="1"/>
    <col min="11009" max="11009" width="11.42578125" style="325" customWidth="1"/>
    <col min="11010" max="11010" width="39.42578125" style="325" customWidth="1"/>
    <col min="11011" max="11012" width="21" style="325" customWidth="1"/>
    <col min="11013" max="11013" width="4.140625" style="325" customWidth="1"/>
    <col min="11014" max="11014" width="11.42578125" style="325" customWidth="1"/>
    <col min="11015" max="11015" width="53.42578125" style="325" customWidth="1"/>
    <col min="11016" max="11017" width="21" style="325" customWidth="1"/>
    <col min="11018" max="11018" width="2.140625" style="325" customWidth="1"/>
    <col min="11019" max="11019" width="3" style="325" customWidth="1"/>
    <col min="11020" max="11262" width="11.42578125" style="325" hidden="1"/>
    <col min="11263" max="11263" width="1.7109375" style="325" customWidth="1"/>
    <col min="11264" max="11264" width="2.7109375" style="325" customWidth="1"/>
    <col min="11265" max="11265" width="11.42578125" style="325" customWidth="1"/>
    <col min="11266" max="11266" width="39.42578125" style="325" customWidth="1"/>
    <col min="11267" max="11268" width="21" style="325" customWidth="1"/>
    <col min="11269" max="11269" width="4.140625" style="325" customWidth="1"/>
    <col min="11270" max="11270" width="11.42578125" style="325" customWidth="1"/>
    <col min="11271" max="11271" width="53.42578125" style="325" customWidth="1"/>
    <col min="11272" max="11273" width="21" style="325" customWidth="1"/>
    <col min="11274" max="11274" width="2.140625" style="325" customWidth="1"/>
    <col min="11275" max="11275" width="3" style="325" customWidth="1"/>
    <col min="11276" max="11518" width="11.42578125" style="325" hidden="1"/>
    <col min="11519" max="11519" width="1.7109375" style="325" customWidth="1"/>
    <col min="11520" max="11520" width="2.7109375" style="325" customWidth="1"/>
    <col min="11521" max="11521" width="11.42578125" style="325" customWidth="1"/>
    <col min="11522" max="11522" width="39.42578125" style="325" customWidth="1"/>
    <col min="11523" max="11524" width="21" style="325" customWidth="1"/>
    <col min="11525" max="11525" width="4.140625" style="325" customWidth="1"/>
    <col min="11526" max="11526" width="11.42578125" style="325" customWidth="1"/>
    <col min="11527" max="11527" width="53.42578125" style="325" customWidth="1"/>
    <col min="11528" max="11529" width="21" style="325" customWidth="1"/>
    <col min="11530" max="11530" width="2.140625" style="325" customWidth="1"/>
    <col min="11531" max="11531" width="3" style="325" customWidth="1"/>
    <col min="11532" max="11774" width="11.42578125" style="325" hidden="1"/>
    <col min="11775" max="11775" width="1.7109375" style="325" customWidth="1"/>
    <col min="11776" max="11776" width="2.7109375" style="325" customWidth="1"/>
    <col min="11777" max="11777" width="11.42578125" style="325" customWidth="1"/>
    <col min="11778" max="11778" width="39.42578125" style="325" customWidth="1"/>
    <col min="11779" max="11780" width="21" style="325" customWidth="1"/>
    <col min="11781" max="11781" width="4.140625" style="325" customWidth="1"/>
    <col min="11782" max="11782" width="11.42578125" style="325" customWidth="1"/>
    <col min="11783" max="11783" width="53.42578125" style="325" customWidth="1"/>
    <col min="11784" max="11785" width="21" style="325" customWidth="1"/>
    <col min="11786" max="11786" width="2.140625" style="325" customWidth="1"/>
    <col min="11787" max="11787" width="3" style="325" customWidth="1"/>
    <col min="11788" max="12030" width="11.42578125" style="325" hidden="1"/>
    <col min="12031" max="12031" width="1.7109375" style="325" customWidth="1"/>
    <col min="12032" max="12032" width="2.7109375" style="325" customWidth="1"/>
    <col min="12033" max="12033" width="11.42578125" style="325" customWidth="1"/>
    <col min="12034" max="12034" width="39.42578125" style="325" customWidth="1"/>
    <col min="12035" max="12036" width="21" style="325" customWidth="1"/>
    <col min="12037" max="12037" width="4.140625" style="325" customWidth="1"/>
    <col min="12038" max="12038" width="11.42578125" style="325" customWidth="1"/>
    <col min="12039" max="12039" width="53.42578125" style="325" customWidth="1"/>
    <col min="12040" max="12041" width="21" style="325" customWidth="1"/>
    <col min="12042" max="12042" width="2.140625" style="325" customWidth="1"/>
    <col min="12043" max="12043" width="3" style="325" customWidth="1"/>
    <col min="12044" max="12286" width="11.42578125" style="325" hidden="1"/>
    <col min="12287" max="12287" width="1.7109375" style="325" customWidth="1"/>
    <col min="12288" max="12288" width="2.7109375" style="325" customWidth="1"/>
    <col min="12289" max="12289" width="11.42578125" style="325" customWidth="1"/>
    <col min="12290" max="12290" width="39.42578125" style="325" customWidth="1"/>
    <col min="12291" max="12292" width="21" style="325" customWidth="1"/>
    <col min="12293" max="12293" width="4.140625" style="325" customWidth="1"/>
    <col min="12294" max="12294" width="11.42578125" style="325" customWidth="1"/>
    <col min="12295" max="12295" width="53.42578125" style="325" customWidth="1"/>
    <col min="12296" max="12297" width="21" style="325" customWidth="1"/>
    <col min="12298" max="12298" width="2.140625" style="325" customWidth="1"/>
    <col min="12299" max="12299" width="3" style="325" customWidth="1"/>
    <col min="12300" max="12542" width="11.42578125" style="325" hidden="1"/>
    <col min="12543" max="12543" width="1.7109375" style="325" customWidth="1"/>
    <col min="12544" max="12544" width="2.7109375" style="325" customWidth="1"/>
    <col min="12545" max="12545" width="11.42578125" style="325" customWidth="1"/>
    <col min="12546" max="12546" width="39.42578125" style="325" customWidth="1"/>
    <col min="12547" max="12548" width="21" style="325" customWidth="1"/>
    <col min="12549" max="12549" width="4.140625" style="325" customWidth="1"/>
    <col min="12550" max="12550" width="11.42578125" style="325" customWidth="1"/>
    <col min="12551" max="12551" width="53.42578125" style="325" customWidth="1"/>
    <col min="12552" max="12553" width="21" style="325" customWidth="1"/>
    <col min="12554" max="12554" width="2.140625" style="325" customWidth="1"/>
    <col min="12555" max="12555" width="3" style="325" customWidth="1"/>
    <col min="12556" max="12798" width="11.42578125" style="325" hidden="1"/>
    <col min="12799" max="12799" width="1.7109375" style="325" customWidth="1"/>
    <col min="12800" max="12800" width="2.7109375" style="325" customWidth="1"/>
    <col min="12801" max="12801" width="11.42578125" style="325" customWidth="1"/>
    <col min="12802" max="12802" width="39.42578125" style="325" customWidth="1"/>
    <col min="12803" max="12804" width="21" style="325" customWidth="1"/>
    <col min="12805" max="12805" width="4.140625" style="325" customWidth="1"/>
    <col min="12806" max="12806" width="11.42578125" style="325" customWidth="1"/>
    <col min="12807" max="12807" width="53.42578125" style="325" customWidth="1"/>
    <col min="12808" max="12809" width="21" style="325" customWidth="1"/>
    <col min="12810" max="12810" width="2.140625" style="325" customWidth="1"/>
    <col min="12811" max="12811" width="3" style="325" customWidth="1"/>
    <col min="12812" max="13054" width="11.42578125" style="325" hidden="1"/>
    <col min="13055" max="13055" width="1.7109375" style="325" customWidth="1"/>
    <col min="13056" max="13056" width="2.7109375" style="325" customWidth="1"/>
    <col min="13057" max="13057" width="11.42578125" style="325" customWidth="1"/>
    <col min="13058" max="13058" width="39.42578125" style="325" customWidth="1"/>
    <col min="13059" max="13060" width="21" style="325" customWidth="1"/>
    <col min="13061" max="13061" width="4.140625" style="325" customWidth="1"/>
    <col min="13062" max="13062" width="11.42578125" style="325" customWidth="1"/>
    <col min="13063" max="13063" width="53.42578125" style="325" customWidth="1"/>
    <col min="13064" max="13065" width="21" style="325" customWidth="1"/>
    <col min="13066" max="13066" width="2.140625" style="325" customWidth="1"/>
    <col min="13067" max="13067" width="3" style="325" customWidth="1"/>
    <col min="13068" max="13310" width="11.42578125" style="325" hidden="1"/>
    <col min="13311" max="13311" width="1.7109375" style="325" customWidth="1"/>
    <col min="13312" max="13312" width="2.7109375" style="325" customWidth="1"/>
    <col min="13313" max="13313" width="11.42578125" style="325" customWidth="1"/>
    <col min="13314" max="13314" width="39.42578125" style="325" customWidth="1"/>
    <col min="13315" max="13316" width="21" style="325" customWidth="1"/>
    <col min="13317" max="13317" width="4.140625" style="325" customWidth="1"/>
    <col min="13318" max="13318" width="11.42578125" style="325" customWidth="1"/>
    <col min="13319" max="13319" width="53.42578125" style="325" customWidth="1"/>
    <col min="13320" max="13321" width="21" style="325" customWidth="1"/>
    <col min="13322" max="13322" width="2.140625" style="325" customWidth="1"/>
    <col min="13323" max="13323" width="3" style="325" customWidth="1"/>
    <col min="13324" max="13566" width="11.42578125" style="325" hidden="1"/>
    <col min="13567" max="13567" width="1.7109375" style="325" customWidth="1"/>
    <col min="13568" max="13568" width="2.7109375" style="325" customWidth="1"/>
    <col min="13569" max="13569" width="11.42578125" style="325" customWidth="1"/>
    <col min="13570" max="13570" width="39.42578125" style="325" customWidth="1"/>
    <col min="13571" max="13572" width="21" style="325" customWidth="1"/>
    <col min="13573" max="13573" width="4.140625" style="325" customWidth="1"/>
    <col min="13574" max="13574" width="11.42578125" style="325" customWidth="1"/>
    <col min="13575" max="13575" width="53.42578125" style="325" customWidth="1"/>
    <col min="13576" max="13577" width="21" style="325" customWidth="1"/>
    <col min="13578" max="13578" width="2.140625" style="325" customWidth="1"/>
    <col min="13579" max="13579" width="3" style="325" customWidth="1"/>
    <col min="13580" max="13822" width="11.42578125" style="325" hidden="1"/>
    <col min="13823" max="13823" width="1.7109375" style="325" customWidth="1"/>
    <col min="13824" max="13824" width="2.7109375" style="325" customWidth="1"/>
    <col min="13825" max="13825" width="11.42578125" style="325" customWidth="1"/>
    <col min="13826" max="13826" width="39.42578125" style="325" customWidth="1"/>
    <col min="13827" max="13828" width="21" style="325" customWidth="1"/>
    <col min="13829" max="13829" width="4.140625" style="325" customWidth="1"/>
    <col min="13830" max="13830" width="11.42578125" style="325" customWidth="1"/>
    <col min="13831" max="13831" width="53.42578125" style="325" customWidth="1"/>
    <col min="13832" max="13833" width="21" style="325" customWidth="1"/>
    <col min="13834" max="13834" width="2.140625" style="325" customWidth="1"/>
    <col min="13835" max="13835" width="3" style="325" customWidth="1"/>
    <col min="13836" max="14078" width="11.42578125" style="325" hidden="1"/>
    <col min="14079" max="14079" width="1.7109375" style="325" customWidth="1"/>
    <col min="14080" max="14080" width="2.7109375" style="325" customWidth="1"/>
    <col min="14081" max="14081" width="11.42578125" style="325" customWidth="1"/>
    <col min="14082" max="14082" width="39.42578125" style="325" customWidth="1"/>
    <col min="14083" max="14084" width="21" style="325" customWidth="1"/>
    <col min="14085" max="14085" width="4.140625" style="325" customWidth="1"/>
    <col min="14086" max="14086" width="11.42578125" style="325" customWidth="1"/>
    <col min="14087" max="14087" width="53.42578125" style="325" customWidth="1"/>
    <col min="14088" max="14089" width="21" style="325" customWidth="1"/>
    <col min="14090" max="14090" width="2.140625" style="325" customWidth="1"/>
    <col min="14091" max="14091" width="3" style="325" customWidth="1"/>
    <col min="14092" max="14334" width="11.42578125" style="325" hidden="1"/>
    <col min="14335" max="14335" width="1.7109375" style="325" customWidth="1"/>
    <col min="14336" max="14336" width="2.7109375" style="325" customWidth="1"/>
    <col min="14337" max="14337" width="11.42578125" style="325" customWidth="1"/>
    <col min="14338" max="14338" width="39.42578125" style="325" customWidth="1"/>
    <col min="14339" max="14340" width="21" style="325" customWidth="1"/>
    <col min="14341" max="14341" width="4.140625" style="325" customWidth="1"/>
    <col min="14342" max="14342" width="11.42578125" style="325" customWidth="1"/>
    <col min="14343" max="14343" width="53.42578125" style="325" customWidth="1"/>
    <col min="14344" max="14345" width="21" style="325" customWidth="1"/>
    <col min="14346" max="14346" width="2.140625" style="325" customWidth="1"/>
    <col min="14347" max="14347" width="3" style="325" customWidth="1"/>
    <col min="14348" max="14590" width="11.42578125" style="325" hidden="1"/>
    <col min="14591" max="14591" width="1.7109375" style="325" customWidth="1"/>
    <col min="14592" max="14592" width="2.7109375" style="325" customWidth="1"/>
    <col min="14593" max="14593" width="11.42578125" style="325" customWidth="1"/>
    <col min="14594" max="14594" width="39.42578125" style="325" customWidth="1"/>
    <col min="14595" max="14596" width="21" style="325" customWidth="1"/>
    <col min="14597" max="14597" width="4.140625" style="325" customWidth="1"/>
    <col min="14598" max="14598" width="11.42578125" style="325" customWidth="1"/>
    <col min="14599" max="14599" width="53.42578125" style="325" customWidth="1"/>
    <col min="14600" max="14601" width="21" style="325" customWidth="1"/>
    <col min="14602" max="14602" width="2.140625" style="325" customWidth="1"/>
    <col min="14603" max="14603" width="3" style="325" customWidth="1"/>
    <col min="14604" max="14846" width="11.42578125" style="325" hidden="1"/>
    <col min="14847" max="14847" width="1.7109375" style="325" customWidth="1"/>
    <col min="14848" max="14848" width="2.7109375" style="325" customWidth="1"/>
    <col min="14849" max="14849" width="11.42578125" style="325" customWidth="1"/>
    <col min="14850" max="14850" width="39.42578125" style="325" customWidth="1"/>
    <col min="14851" max="14852" width="21" style="325" customWidth="1"/>
    <col min="14853" max="14853" width="4.140625" style="325" customWidth="1"/>
    <col min="14854" max="14854" width="11.42578125" style="325" customWidth="1"/>
    <col min="14855" max="14855" width="53.42578125" style="325" customWidth="1"/>
    <col min="14856" max="14857" width="21" style="325" customWidth="1"/>
    <col min="14858" max="14858" width="2.140625" style="325" customWidth="1"/>
    <col min="14859" max="14859" width="3" style="325" customWidth="1"/>
    <col min="14860" max="15102" width="11.42578125" style="325" hidden="1"/>
    <col min="15103" max="15103" width="1.7109375" style="325" customWidth="1"/>
    <col min="15104" max="15104" width="2.7109375" style="325" customWidth="1"/>
    <col min="15105" max="15105" width="11.42578125" style="325" customWidth="1"/>
    <col min="15106" max="15106" width="39.42578125" style="325" customWidth="1"/>
    <col min="15107" max="15108" width="21" style="325" customWidth="1"/>
    <col min="15109" max="15109" width="4.140625" style="325" customWidth="1"/>
    <col min="15110" max="15110" width="11.42578125" style="325" customWidth="1"/>
    <col min="15111" max="15111" width="53.42578125" style="325" customWidth="1"/>
    <col min="15112" max="15113" width="21" style="325" customWidth="1"/>
    <col min="15114" max="15114" width="2.140625" style="325" customWidth="1"/>
    <col min="15115" max="15115" width="3" style="325" customWidth="1"/>
    <col min="15116" max="15358" width="11.42578125" style="325" hidden="1"/>
    <col min="15359" max="15359" width="1.7109375" style="325" customWidth="1"/>
    <col min="15360" max="15360" width="2.7109375" style="325" customWidth="1"/>
    <col min="15361" max="15361" width="11.42578125" style="325" customWidth="1"/>
    <col min="15362" max="15362" width="39.42578125" style="325" customWidth="1"/>
    <col min="15363" max="15364" width="21" style="325" customWidth="1"/>
    <col min="15365" max="15365" width="4.140625" style="325" customWidth="1"/>
    <col min="15366" max="15366" width="11.42578125" style="325" customWidth="1"/>
    <col min="15367" max="15367" width="53.42578125" style="325" customWidth="1"/>
    <col min="15368" max="15369" width="21" style="325" customWidth="1"/>
    <col min="15370" max="15370" width="2.140625" style="325" customWidth="1"/>
    <col min="15371" max="15371" width="3" style="325" customWidth="1"/>
    <col min="15372" max="15614" width="11.42578125" style="325" hidden="1"/>
    <col min="15615" max="15615" width="1.7109375" style="325" customWidth="1"/>
    <col min="15616" max="15616" width="2.7109375" style="325" customWidth="1"/>
    <col min="15617" max="15617" width="11.42578125" style="325" customWidth="1"/>
    <col min="15618" max="15618" width="39.42578125" style="325" customWidth="1"/>
    <col min="15619" max="15620" width="21" style="325" customWidth="1"/>
    <col min="15621" max="15621" width="4.140625" style="325" customWidth="1"/>
    <col min="15622" max="15622" width="11.42578125" style="325" customWidth="1"/>
    <col min="15623" max="15623" width="53.42578125" style="325" customWidth="1"/>
    <col min="15624" max="15625" width="21" style="325" customWidth="1"/>
    <col min="15626" max="15626" width="2.140625" style="325" customWidth="1"/>
    <col min="15627" max="15627" width="3" style="325" customWidth="1"/>
    <col min="15628" max="15870" width="11.42578125" style="325" hidden="1"/>
    <col min="15871" max="15871" width="1.7109375" style="325" customWidth="1"/>
    <col min="15872" max="15872" width="2.7109375" style="325" customWidth="1"/>
    <col min="15873" max="15873" width="11.42578125" style="325" customWidth="1"/>
    <col min="15874" max="15874" width="39.42578125" style="325" customWidth="1"/>
    <col min="15875" max="15876" width="21" style="325" customWidth="1"/>
    <col min="15877" max="15877" width="4.140625" style="325" customWidth="1"/>
    <col min="15878" max="15878" width="11.42578125" style="325" customWidth="1"/>
    <col min="15879" max="15879" width="53.42578125" style="325" customWidth="1"/>
    <col min="15880" max="15881" width="21" style="325" customWidth="1"/>
    <col min="15882" max="15882" width="2.140625" style="325" customWidth="1"/>
    <col min="15883" max="15883" width="3" style="325" customWidth="1"/>
    <col min="15884" max="16126" width="11.42578125" style="325" hidden="1"/>
    <col min="16127" max="16127" width="1.7109375" style="325" customWidth="1"/>
    <col min="16128" max="16128" width="2.7109375" style="325" customWidth="1"/>
    <col min="16129" max="16129" width="11.42578125" style="325" customWidth="1"/>
    <col min="16130" max="16130" width="39.42578125" style="325" customWidth="1"/>
    <col min="16131" max="16132" width="21" style="325" customWidth="1"/>
    <col min="16133" max="16133" width="4.140625" style="325" customWidth="1"/>
    <col min="16134" max="16134" width="11.42578125" style="325" customWidth="1"/>
    <col min="16135" max="16135" width="53.42578125" style="325" customWidth="1"/>
    <col min="16136" max="16137" width="21" style="325" customWidth="1"/>
    <col min="16138" max="16138" width="2.140625" style="325" customWidth="1"/>
    <col min="16139" max="16139" width="3" style="325" customWidth="1"/>
    <col min="16140" max="16142" width="0" style="325" hidden="1"/>
    <col min="16143" max="16384" width="11.42578125" style="325" hidden="1"/>
  </cols>
  <sheetData>
    <row r="1" spans="2:12">
      <c r="B1" s="321"/>
      <c r="C1" s="322"/>
      <c r="D1" s="321"/>
      <c r="E1" s="323"/>
      <c r="F1" s="323"/>
      <c r="G1" s="324"/>
      <c r="H1" s="323"/>
      <c r="I1" s="323"/>
      <c r="J1" s="323"/>
      <c r="K1" s="321"/>
      <c r="L1" s="321"/>
    </row>
    <row r="2" spans="2:12" ht="15">
      <c r="B2" s="326"/>
      <c r="C2" s="327"/>
      <c r="D2" s="649" t="s">
        <v>2063</v>
      </c>
      <c r="E2" s="649"/>
      <c r="F2" s="649"/>
      <c r="G2" s="649"/>
      <c r="H2" s="649"/>
      <c r="I2" s="649"/>
      <c r="J2" s="649"/>
      <c r="K2" s="327"/>
      <c r="L2" s="327"/>
    </row>
    <row r="3" spans="2:12" ht="15">
      <c r="B3" s="326"/>
      <c r="C3" s="327"/>
      <c r="D3" s="649" t="s">
        <v>0</v>
      </c>
      <c r="E3" s="649"/>
      <c r="F3" s="649"/>
      <c r="G3" s="649"/>
      <c r="H3" s="649"/>
      <c r="I3" s="649"/>
      <c r="J3" s="649"/>
      <c r="K3" s="327"/>
      <c r="L3" s="327"/>
    </row>
    <row r="4" spans="2:12" ht="15">
      <c r="B4" s="326"/>
      <c r="C4" s="327"/>
      <c r="D4" s="649" t="s">
        <v>2053</v>
      </c>
      <c r="E4" s="649"/>
      <c r="F4" s="649"/>
      <c r="G4" s="649"/>
      <c r="H4" s="649"/>
      <c r="I4" s="649"/>
      <c r="J4" s="649"/>
      <c r="K4" s="327"/>
      <c r="L4" s="327"/>
    </row>
    <row r="5" spans="2:12" ht="15">
      <c r="B5" s="326"/>
      <c r="C5" s="328"/>
      <c r="D5" s="650" t="s">
        <v>1</v>
      </c>
      <c r="E5" s="650"/>
      <c r="F5" s="650"/>
      <c r="G5" s="650"/>
      <c r="H5" s="650"/>
      <c r="I5" s="650"/>
      <c r="J5" s="650"/>
      <c r="K5" s="328"/>
      <c r="L5" s="328"/>
    </row>
    <row r="6" spans="2:12" ht="15">
      <c r="B6" s="329"/>
      <c r="C6" s="330" t="s">
        <v>2</v>
      </c>
      <c r="D6" s="651" t="s">
        <v>294</v>
      </c>
      <c r="E6" s="651"/>
      <c r="F6" s="651"/>
      <c r="G6" s="651"/>
      <c r="H6" s="651"/>
      <c r="I6" s="651"/>
      <c r="J6" s="651"/>
      <c r="K6" s="389"/>
      <c r="L6" s="321"/>
    </row>
    <row r="7" spans="2:12" ht="15">
      <c r="B7" s="328"/>
      <c r="C7" s="328"/>
      <c r="D7" s="328"/>
      <c r="E7" s="328"/>
      <c r="F7" s="328"/>
      <c r="G7" s="331"/>
      <c r="H7" s="328"/>
      <c r="I7" s="328"/>
      <c r="J7" s="328"/>
      <c r="K7" s="328"/>
      <c r="L7" s="326"/>
    </row>
    <row r="8" spans="2:12" ht="15">
      <c r="B8" s="328"/>
      <c r="C8" s="328"/>
      <c r="D8" s="328"/>
      <c r="E8" s="328"/>
      <c r="F8" s="328"/>
      <c r="G8" s="331"/>
      <c r="H8" s="328"/>
      <c r="I8" s="328"/>
      <c r="J8" s="328"/>
      <c r="K8" s="328"/>
      <c r="L8" s="321"/>
    </row>
    <row r="9" spans="2:12" ht="15">
      <c r="B9" s="643"/>
      <c r="C9" s="645" t="s">
        <v>3</v>
      </c>
      <c r="D9" s="645"/>
      <c r="E9" s="332" t="s">
        <v>4</v>
      </c>
      <c r="F9" s="332"/>
      <c r="G9" s="647"/>
      <c r="H9" s="645" t="s">
        <v>3</v>
      </c>
      <c r="I9" s="645"/>
      <c r="J9" s="332" t="s">
        <v>4</v>
      </c>
      <c r="K9" s="332"/>
      <c r="L9" s="333"/>
    </row>
    <row r="10" spans="2:12" ht="15">
      <c r="B10" s="644"/>
      <c r="C10" s="646"/>
      <c r="D10" s="646"/>
      <c r="E10" s="399" t="s">
        <v>2051</v>
      </c>
      <c r="F10" s="399" t="s">
        <v>2052</v>
      </c>
      <c r="G10" s="648"/>
      <c r="H10" s="646"/>
      <c r="I10" s="646"/>
      <c r="J10" s="608" t="s">
        <v>2051</v>
      </c>
      <c r="K10" s="608" t="s">
        <v>2052</v>
      </c>
      <c r="L10" s="334"/>
    </row>
    <row r="11" spans="2:12" ht="15">
      <c r="B11" s="335"/>
      <c r="C11" s="328"/>
      <c r="D11" s="328"/>
      <c r="E11" s="328"/>
      <c r="F11" s="328"/>
      <c r="G11" s="331"/>
      <c r="H11" s="328"/>
      <c r="I11" s="328"/>
      <c r="J11" s="328"/>
      <c r="K11" s="328"/>
      <c r="L11" s="336"/>
    </row>
    <row r="12" spans="2:12" ht="15">
      <c r="B12" s="335"/>
      <c r="C12" s="328"/>
      <c r="D12" s="328"/>
      <c r="E12" s="328"/>
      <c r="F12" s="328"/>
      <c r="G12" s="331"/>
      <c r="H12" s="328"/>
      <c r="I12" s="328"/>
      <c r="J12" s="328"/>
      <c r="K12" s="328"/>
      <c r="L12" s="336"/>
    </row>
    <row r="13" spans="2:12" ht="15">
      <c r="B13" s="337"/>
      <c r="C13" s="652" t="s">
        <v>5</v>
      </c>
      <c r="D13" s="652"/>
      <c r="E13" s="338"/>
      <c r="F13" s="339"/>
      <c r="G13" s="340"/>
      <c r="H13" s="652" t="s">
        <v>6</v>
      </c>
      <c r="I13" s="652"/>
      <c r="J13" s="341"/>
      <c r="K13" s="341"/>
      <c r="L13" s="336"/>
    </row>
    <row r="14" spans="2:12" ht="15">
      <c r="B14" s="337"/>
      <c r="C14" s="342"/>
      <c r="D14" s="341"/>
      <c r="E14" s="343"/>
      <c r="F14" s="343"/>
      <c r="G14" s="340"/>
      <c r="H14" s="342"/>
      <c r="I14" s="341"/>
      <c r="J14" s="344"/>
      <c r="K14" s="344"/>
      <c r="L14" s="336"/>
    </row>
    <row r="15" spans="2:12">
      <c r="B15" s="337"/>
      <c r="C15" s="653" t="s">
        <v>7</v>
      </c>
      <c r="D15" s="653"/>
      <c r="E15" s="343"/>
      <c r="F15" s="343"/>
      <c r="G15" s="340"/>
      <c r="H15" s="653" t="s">
        <v>8</v>
      </c>
      <c r="I15" s="653"/>
      <c r="J15" s="343"/>
      <c r="K15" s="343"/>
      <c r="L15" s="336"/>
    </row>
    <row r="16" spans="2:12">
      <c r="B16" s="337"/>
      <c r="C16" s="345"/>
      <c r="D16" s="346"/>
      <c r="E16" s="343"/>
      <c r="F16" s="343"/>
      <c r="G16" s="340"/>
      <c r="H16" s="345"/>
      <c r="I16" s="346"/>
      <c r="J16" s="343"/>
      <c r="K16" s="343"/>
      <c r="L16" s="336"/>
    </row>
    <row r="17" spans="2:252">
      <c r="B17" s="337"/>
      <c r="C17" s="654" t="s">
        <v>9</v>
      </c>
      <c r="D17" s="654"/>
      <c r="E17" s="347">
        <v>12103495.65</v>
      </c>
      <c r="F17" s="347">
        <v>26581274</v>
      </c>
      <c r="G17" s="340"/>
      <c r="H17" s="654" t="s">
        <v>10</v>
      </c>
      <c r="I17" s="654"/>
      <c r="J17" s="347">
        <v>2021901.28</v>
      </c>
      <c r="K17" s="347">
        <v>1387539</v>
      </c>
      <c r="L17" s="402"/>
      <c r="IR17" s="403">
        <f>+J17-K17</f>
        <v>634362.28</v>
      </c>
    </row>
    <row r="18" spans="2:252">
      <c r="B18" s="337"/>
      <c r="C18" s="654" t="s">
        <v>11</v>
      </c>
      <c r="D18" s="654"/>
      <c r="E18" s="347">
        <v>39214294</v>
      </c>
      <c r="F18" s="347">
        <v>29552902</v>
      </c>
      <c r="G18" s="340"/>
      <c r="H18" s="654" t="s">
        <v>12</v>
      </c>
      <c r="I18" s="654"/>
      <c r="J18" s="347">
        <v>0</v>
      </c>
      <c r="K18" s="347">
        <v>0</v>
      </c>
      <c r="L18" s="336"/>
    </row>
    <row r="19" spans="2:252">
      <c r="B19" s="337"/>
      <c r="C19" s="654" t="s">
        <v>13</v>
      </c>
      <c r="D19" s="654"/>
      <c r="E19" s="347">
        <v>0</v>
      </c>
      <c r="F19" s="347">
        <v>0</v>
      </c>
      <c r="G19" s="340"/>
      <c r="H19" s="654" t="s">
        <v>14</v>
      </c>
      <c r="I19" s="654"/>
      <c r="J19" s="347">
        <v>0</v>
      </c>
      <c r="K19" s="347">
        <v>0</v>
      </c>
      <c r="L19" s="336"/>
    </row>
    <row r="20" spans="2:252">
      <c r="B20" s="337"/>
      <c r="C20" s="654" t="s">
        <v>15</v>
      </c>
      <c r="D20" s="654"/>
      <c r="E20" s="347">
        <v>0</v>
      </c>
      <c r="F20" s="347">
        <v>0</v>
      </c>
      <c r="G20" s="340"/>
      <c r="H20" s="654" t="s">
        <v>16</v>
      </c>
      <c r="I20" s="654"/>
      <c r="J20" s="347">
        <v>0</v>
      </c>
      <c r="K20" s="347">
        <v>0</v>
      </c>
      <c r="L20" s="336"/>
    </row>
    <row r="21" spans="2:252">
      <c r="B21" s="337"/>
      <c r="C21" s="654" t="s">
        <v>17</v>
      </c>
      <c r="D21" s="654"/>
      <c r="E21" s="347">
        <v>3271431.44</v>
      </c>
      <c r="F21" s="347">
        <v>3524511</v>
      </c>
      <c r="G21" s="340"/>
      <c r="H21" s="654" t="s">
        <v>18</v>
      </c>
      <c r="I21" s="654"/>
      <c r="J21" s="347">
        <v>0</v>
      </c>
      <c r="K21" s="347">
        <v>0</v>
      </c>
      <c r="L21" s="336"/>
    </row>
    <row r="22" spans="2:252">
      <c r="B22" s="337"/>
      <c r="C22" s="654" t="s">
        <v>19</v>
      </c>
      <c r="D22" s="654"/>
      <c r="E22" s="347">
        <v>0</v>
      </c>
      <c r="F22" s="347">
        <v>0</v>
      </c>
      <c r="G22" s="340"/>
      <c r="H22" s="654" t="s">
        <v>20</v>
      </c>
      <c r="I22" s="654"/>
      <c r="J22" s="347">
        <v>0</v>
      </c>
      <c r="K22" s="347">
        <v>0</v>
      </c>
      <c r="L22" s="336"/>
    </row>
    <row r="23" spans="2:252">
      <c r="B23" s="337"/>
      <c r="C23" s="654" t="s">
        <v>21</v>
      </c>
      <c r="D23" s="654"/>
      <c r="E23" s="347">
        <v>0</v>
      </c>
      <c r="F23" s="347">
        <v>0</v>
      </c>
      <c r="G23" s="340"/>
      <c r="H23" s="654" t="s">
        <v>22</v>
      </c>
      <c r="I23" s="654"/>
      <c r="J23" s="347">
        <v>0</v>
      </c>
      <c r="K23" s="347">
        <v>0</v>
      </c>
      <c r="L23" s="336"/>
    </row>
    <row r="24" spans="2:252">
      <c r="B24" s="337"/>
      <c r="C24" s="348"/>
      <c r="D24" s="396"/>
      <c r="E24" s="349"/>
      <c r="F24" s="349"/>
      <c r="G24" s="340"/>
      <c r="H24" s="654" t="s">
        <v>23</v>
      </c>
      <c r="I24" s="654"/>
      <c r="J24" s="347">
        <v>0</v>
      </c>
      <c r="K24" s="347">
        <v>0</v>
      </c>
      <c r="L24" s="336"/>
    </row>
    <row r="25" spans="2:252" ht="15">
      <c r="B25" s="350"/>
      <c r="C25" s="653" t="s">
        <v>24</v>
      </c>
      <c r="D25" s="653"/>
      <c r="E25" s="344">
        <f>SUM(E17:E24)</f>
        <v>54589221.089999996</v>
      </c>
      <c r="F25" s="344">
        <f>SUM(F17:F24)</f>
        <v>59658687</v>
      </c>
      <c r="G25" s="351"/>
      <c r="H25" s="342"/>
      <c r="I25" s="341"/>
      <c r="J25" s="352"/>
      <c r="K25" s="326"/>
      <c r="L25" s="336"/>
    </row>
    <row r="26" spans="2:252" ht="15">
      <c r="B26" s="350"/>
      <c r="C26" s="342"/>
      <c r="D26" s="398"/>
      <c r="E26" s="352"/>
      <c r="F26" s="352"/>
      <c r="G26" s="351"/>
      <c r="H26" s="653" t="s">
        <v>25</v>
      </c>
      <c r="I26" s="653"/>
      <c r="J26" s="344">
        <f>SUM(J17:J25)</f>
        <v>2021901.28</v>
      </c>
      <c r="K26" s="344">
        <f>SUM(K17:K25)</f>
        <v>1387539</v>
      </c>
      <c r="L26" s="336"/>
    </row>
    <row r="27" spans="2:252">
      <c r="B27" s="337"/>
      <c r="C27" s="348"/>
      <c r="D27" s="348"/>
      <c r="E27" s="349"/>
      <c r="F27" s="349"/>
      <c r="G27" s="340"/>
      <c r="H27" s="353"/>
      <c r="I27" s="396"/>
      <c r="J27" s="349"/>
      <c r="K27" s="349"/>
      <c r="L27" s="336"/>
    </row>
    <row r="28" spans="2:252">
      <c r="B28" s="337"/>
      <c r="C28" s="653" t="s">
        <v>26</v>
      </c>
      <c r="D28" s="653"/>
      <c r="E28" s="343"/>
      <c r="F28" s="343"/>
      <c r="G28" s="340"/>
      <c r="H28" s="653" t="s">
        <v>27</v>
      </c>
      <c r="I28" s="653"/>
      <c r="J28" s="343"/>
      <c r="K28" s="343"/>
      <c r="L28" s="336"/>
    </row>
    <row r="29" spans="2:252">
      <c r="B29" s="337"/>
      <c r="C29" s="348"/>
      <c r="D29" s="348"/>
      <c r="E29" s="349"/>
      <c r="F29" s="349"/>
      <c r="G29" s="340"/>
      <c r="H29" s="348"/>
      <c r="I29" s="396"/>
      <c r="J29" s="349"/>
      <c r="K29" s="349"/>
      <c r="L29" s="336"/>
    </row>
    <row r="30" spans="2:252">
      <c r="B30" s="337"/>
      <c r="C30" s="654" t="s">
        <v>28</v>
      </c>
      <c r="D30" s="654"/>
      <c r="E30" s="347">
        <v>0</v>
      </c>
      <c r="F30" s="347">
        <v>0</v>
      </c>
      <c r="G30" s="340"/>
      <c r="H30" s="654" t="s">
        <v>29</v>
      </c>
      <c r="I30" s="654"/>
      <c r="J30" s="347">
        <v>0</v>
      </c>
      <c r="K30" s="347">
        <v>0</v>
      </c>
      <c r="L30" s="336"/>
    </row>
    <row r="31" spans="2:252">
      <c r="B31" s="337"/>
      <c r="C31" s="654" t="s">
        <v>30</v>
      </c>
      <c r="D31" s="654"/>
      <c r="E31" s="347">
        <v>0</v>
      </c>
      <c r="F31" s="347">
        <v>0</v>
      </c>
      <c r="G31" s="340"/>
      <c r="H31" s="654" t="s">
        <v>31</v>
      </c>
      <c r="I31" s="654"/>
      <c r="J31" s="347">
        <v>0</v>
      </c>
      <c r="K31" s="347">
        <v>0</v>
      </c>
      <c r="L31" s="336"/>
    </row>
    <row r="32" spans="2:252">
      <c r="B32" s="337"/>
      <c r="C32" s="654" t="s">
        <v>32</v>
      </c>
      <c r="D32" s="654"/>
      <c r="E32" s="347">
        <v>67388</v>
      </c>
      <c r="F32" s="347">
        <v>67388</v>
      </c>
      <c r="G32" s="340"/>
      <c r="H32" s="654" t="s">
        <v>33</v>
      </c>
      <c r="I32" s="654"/>
      <c r="J32" s="347">
        <v>0</v>
      </c>
      <c r="K32" s="347">
        <v>0</v>
      </c>
      <c r="L32" s="336"/>
    </row>
    <row r="33" spans="2:12">
      <c r="B33" s="337"/>
      <c r="C33" s="654" t="s">
        <v>34</v>
      </c>
      <c r="D33" s="654"/>
      <c r="E33" s="347">
        <v>24188360.780000001</v>
      </c>
      <c r="F33" s="347">
        <v>11789790</v>
      </c>
      <c r="G33" s="340"/>
      <c r="H33" s="654" t="s">
        <v>35</v>
      </c>
      <c r="I33" s="654"/>
      <c r="J33" s="347">
        <v>0</v>
      </c>
      <c r="K33" s="347">
        <v>0</v>
      </c>
      <c r="L33" s="336"/>
    </row>
    <row r="34" spans="2:12">
      <c r="B34" s="337"/>
      <c r="C34" s="654" t="s">
        <v>36</v>
      </c>
      <c r="D34" s="654"/>
      <c r="E34" s="347">
        <v>0</v>
      </c>
      <c r="F34" s="347">
        <v>0</v>
      </c>
      <c r="G34" s="340"/>
      <c r="H34" s="654" t="s">
        <v>37</v>
      </c>
      <c r="I34" s="654"/>
      <c r="J34" s="347">
        <v>0</v>
      </c>
      <c r="K34" s="347">
        <v>0</v>
      </c>
      <c r="L34" s="336"/>
    </row>
    <row r="35" spans="2:12">
      <c r="B35" s="337"/>
      <c r="C35" s="654" t="s">
        <v>38</v>
      </c>
      <c r="D35" s="654"/>
      <c r="E35" s="347">
        <v>-4879182.87</v>
      </c>
      <c r="F35" s="347">
        <v>-3476657</v>
      </c>
      <c r="G35" s="340"/>
      <c r="H35" s="654" t="s">
        <v>39</v>
      </c>
      <c r="I35" s="654"/>
      <c r="J35" s="347">
        <v>0</v>
      </c>
      <c r="K35" s="347">
        <v>0</v>
      </c>
      <c r="L35" s="336"/>
    </row>
    <row r="36" spans="2:12">
      <c r="B36" s="337"/>
      <c r="C36" s="654" t="s">
        <v>40</v>
      </c>
      <c r="D36" s="654"/>
      <c r="E36" s="347">
        <v>0</v>
      </c>
      <c r="F36" s="347">
        <v>0</v>
      </c>
      <c r="G36" s="340"/>
      <c r="H36" s="348"/>
      <c r="I36" s="396"/>
      <c r="J36" s="349"/>
      <c r="K36" s="349"/>
      <c r="L36" s="336"/>
    </row>
    <row r="37" spans="2:12" ht="15">
      <c r="B37" s="337"/>
      <c r="C37" s="654" t="s">
        <v>41</v>
      </c>
      <c r="D37" s="654"/>
      <c r="E37" s="347">
        <v>0</v>
      </c>
      <c r="F37" s="347">
        <v>0</v>
      </c>
      <c r="G37" s="340"/>
      <c r="H37" s="653" t="s">
        <v>42</v>
      </c>
      <c r="I37" s="653"/>
      <c r="J37" s="344">
        <f>SUM(J30:J36)</f>
        <v>0</v>
      </c>
      <c r="K37" s="344">
        <f>SUM(K30:K36)</f>
        <v>0</v>
      </c>
      <c r="L37" s="336"/>
    </row>
    <row r="38" spans="2:12" ht="15">
      <c r="B38" s="337"/>
      <c r="C38" s="654" t="s">
        <v>43</v>
      </c>
      <c r="D38" s="654"/>
      <c r="E38" s="347">
        <v>6789634.8200000003</v>
      </c>
      <c r="F38" s="347">
        <v>6257565</v>
      </c>
      <c r="G38" s="340"/>
      <c r="H38" s="342"/>
      <c r="I38" s="398"/>
      <c r="J38" s="352"/>
      <c r="K38" s="352"/>
      <c r="L38" s="336"/>
    </row>
    <row r="39" spans="2:12" ht="15">
      <c r="B39" s="337"/>
      <c r="C39" s="348"/>
      <c r="D39" s="396"/>
      <c r="E39" s="349"/>
      <c r="F39" s="349"/>
      <c r="G39" s="340"/>
      <c r="H39" s="653" t="s">
        <v>44</v>
      </c>
      <c r="I39" s="653"/>
      <c r="J39" s="344">
        <f>J26+J37</f>
        <v>2021901.28</v>
      </c>
      <c r="K39" s="344">
        <f>K26+K37</f>
        <v>1387539</v>
      </c>
      <c r="L39" s="336"/>
    </row>
    <row r="40" spans="2:12" ht="15">
      <c r="B40" s="350"/>
      <c r="C40" s="653" t="s">
        <v>45</v>
      </c>
      <c r="D40" s="653"/>
      <c r="E40" s="344">
        <f>SUM(E30:E39)</f>
        <v>26166200.73</v>
      </c>
      <c r="F40" s="344">
        <f>SUM(F30:F39)</f>
        <v>14638086</v>
      </c>
      <c r="G40" s="351"/>
      <c r="H40" s="342"/>
      <c r="I40" s="354"/>
      <c r="J40" s="352"/>
      <c r="K40" s="352"/>
      <c r="L40" s="336"/>
    </row>
    <row r="41" spans="2:12" ht="15">
      <c r="B41" s="337"/>
      <c r="C41" s="348"/>
      <c r="D41" s="342"/>
      <c r="E41" s="349"/>
      <c r="F41" s="349"/>
      <c r="G41" s="340"/>
      <c r="H41" s="652" t="s">
        <v>46</v>
      </c>
      <c r="I41" s="652"/>
      <c r="J41" s="349"/>
      <c r="K41" s="349"/>
      <c r="L41" s="336"/>
    </row>
    <row r="42" spans="2:12" ht="15">
      <c r="B42" s="337"/>
      <c r="C42" s="653" t="s">
        <v>47</v>
      </c>
      <c r="D42" s="653"/>
      <c r="E42" s="344">
        <f>E25+E40</f>
        <v>80755421.819999993</v>
      </c>
      <c r="F42" s="344">
        <f>F25+F40</f>
        <v>74296773</v>
      </c>
      <c r="G42" s="340"/>
      <c r="H42" s="342"/>
      <c r="I42" s="354"/>
      <c r="J42" s="349"/>
      <c r="K42" s="349"/>
      <c r="L42" s="336"/>
    </row>
    <row r="43" spans="2:12" ht="15">
      <c r="B43" s="337"/>
      <c r="C43" s="348"/>
      <c r="D43" s="348"/>
      <c r="E43" s="349"/>
      <c r="F43" s="349"/>
      <c r="G43" s="340"/>
      <c r="H43" s="653" t="s">
        <v>48</v>
      </c>
      <c r="I43" s="653"/>
      <c r="J43" s="344">
        <f>SUM(J45:J47)</f>
        <v>0</v>
      </c>
      <c r="K43" s="344">
        <f>SUM(K45:K47)</f>
        <v>0</v>
      </c>
      <c r="L43" s="336"/>
    </row>
    <row r="44" spans="2:12">
      <c r="B44" s="337"/>
      <c r="C44" s="348"/>
      <c r="D44" s="348"/>
      <c r="E44" s="349"/>
      <c r="F44" s="349"/>
      <c r="G44" s="340"/>
      <c r="H44" s="348"/>
      <c r="I44" s="339"/>
      <c r="J44" s="349"/>
      <c r="K44" s="349"/>
      <c r="L44" s="336"/>
    </row>
    <row r="45" spans="2:12">
      <c r="B45" s="337"/>
      <c r="C45" s="348"/>
      <c r="D45" s="348"/>
      <c r="E45" s="349"/>
      <c r="F45" s="349"/>
      <c r="G45" s="340"/>
      <c r="H45" s="654" t="s">
        <v>49</v>
      </c>
      <c r="I45" s="654"/>
      <c r="J45" s="347">
        <v>0</v>
      </c>
      <c r="K45" s="347">
        <v>0</v>
      </c>
      <c r="L45" s="336"/>
    </row>
    <row r="46" spans="2:12">
      <c r="B46" s="337"/>
      <c r="C46" s="348"/>
      <c r="D46" s="355">
        <f>++D47</f>
        <v>-8355839.8700000001</v>
      </c>
      <c r="E46" s="355">
        <v>708</v>
      </c>
      <c r="F46" s="349"/>
      <c r="G46" s="340"/>
      <c r="H46" s="654" t="s">
        <v>50</v>
      </c>
      <c r="I46" s="654"/>
      <c r="J46" s="347">
        <v>0</v>
      </c>
      <c r="K46" s="347">
        <v>0</v>
      </c>
      <c r="L46" s="336"/>
    </row>
    <row r="47" spans="2:12">
      <c r="B47" s="337"/>
      <c r="C47" s="348"/>
      <c r="D47" s="452">
        <f>+E35+F35</f>
        <v>-8355839.8700000001</v>
      </c>
      <c r="E47" s="355"/>
      <c r="F47" s="349"/>
      <c r="G47" s="340"/>
      <c r="H47" s="654" t="s">
        <v>51</v>
      </c>
      <c r="I47" s="654"/>
      <c r="J47" s="347">
        <v>0</v>
      </c>
      <c r="K47" s="347">
        <v>0</v>
      </c>
      <c r="L47" s="336"/>
    </row>
    <row r="48" spans="2:12">
      <c r="B48" s="337"/>
      <c r="C48" s="348"/>
      <c r="D48" s="452">
        <f>+E35-F35</f>
        <v>-1402525.87</v>
      </c>
      <c r="E48" s="355"/>
      <c r="F48" s="349"/>
      <c r="G48" s="340"/>
      <c r="H48" s="348"/>
      <c r="I48" s="339"/>
      <c r="J48" s="349"/>
      <c r="K48" s="326"/>
      <c r="L48" s="336"/>
    </row>
    <row r="49" spans="2:252" ht="15">
      <c r="B49" s="337"/>
      <c r="C49" s="348"/>
      <c r="D49" s="355"/>
      <c r="E49" s="355"/>
      <c r="F49" s="349"/>
      <c r="G49" s="340"/>
      <c r="H49" s="653" t="s">
        <v>52</v>
      </c>
      <c r="I49" s="653"/>
      <c r="J49" s="344">
        <f>SUM(J51:J55)</f>
        <v>78733520.209999993</v>
      </c>
      <c r="K49" s="344">
        <f>SUM(K51:K55)</f>
        <v>72909234</v>
      </c>
      <c r="L49" s="336"/>
    </row>
    <row r="50" spans="2:252" ht="15">
      <c r="B50" s="337"/>
      <c r="C50" s="348"/>
      <c r="D50" s="355"/>
      <c r="E50" s="355"/>
      <c r="F50" s="349"/>
      <c r="G50" s="340"/>
      <c r="H50" s="342"/>
      <c r="I50" s="339"/>
      <c r="J50" s="356"/>
      <c r="K50" s="326"/>
      <c r="L50" s="336"/>
    </row>
    <row r="51" spans="2:252">
      <c r="B51" s="337"/>
      <c r="C51" s="348"/>
      <c r="D51" s="355"/>
      <c r="E51" s="355"/>
      <c r="F51" s="349"/>
      <c r="G51" s="340"/>
      <c r="H51" s="654" t="s">
        <v>53</v>
      </c>
      <c r="I51" s="654"/>
      <c r="J51" s="347">
        <v>38405538.149999999</v>
      </c>
      <c r="K51" s="347">
        <v>24071607</v>
      </c>
      <c r="L51" s="402"/>
      <c r="IR51" s="404">
        <f>+J51-K51</f>
        <v>14333931.149999999</v>
      </c>
    </row>
    <row r="52" spans="2:252">
      <c r="B52" s="337"/>
      <c r="C52" s="348"/>
      <c r="D52" s="355"/>
      <c r="E52" s="355"/>
      <c r="F52" s="349"/>
      <c r="G52" s="340"/>
      <c r="H52" s="654" t="s">
        <v>54</v>
      </c>
      <c r="I52" s="654"/>
      <c r="J52" s="347">
        <f>46117565.8-7826936.74</f>
        <v>38290629.059999995</v>
      </c>
      <c r="K52" s="347">
        <v>46800274</v>
      </c>
      <c r="L52" s="402"/>
      <c r="IR52" s="404">
        <f>+J52-K52</f>
        <v>-8509644.9400000051</v>
      </c>
    </row>
    <row r="53" spans="2:252">
      <c r="B53" s="337"/>
      <c r="C53" s="348"/>
      <c r="D53" s="355"/>
      <c r="E53" s="355"/>
      <c r="F53" s="349"/>
      <c r="G53" s="340"/>
      <c r="H53" s="654" t="s">
        <v>55</v>
      </c>
      <c r="I53" s="654"/>
      <c r="J53" s="347">
        <v>2037353</v>
      </c>
      <c r="K53" s="347">
        <v>2037353</v>
      </c>
      <c r="L53" s="402"/>
      <c r="IR53" s="405">
        <f>+J53-K53</f>
        <v>0</v>
      </c>
    </row>
    <row r="54" spans="2:252">
      <c r="B54" s="337"/>
      <c r="C54" s="348"/>
      <c r="D54" s="348"/>
      <c r="E54" s="349"/>
      <c r="F54" s="349"/>
      <c r="G54" s="340"/>
      <c r="H54" s="654" t="s">
        <v>56</v>
      </c>
      <c r="I54" s="654"/>
      <c r="J54" s="347">
        <v>0</v>
      </c>
      <c r="K54" s="347">
        <v>0</v>
      </c>
      <c r="L54" s="336"/>
    </row>
    <row r="55" spans="2:252">
      <c r="B55" s="337"/>
      <c r="C55" s="348"/>
      <c r="D55" s="348"/>
      <c r="E55" s="349"/>
      <c r="F55" s="349"/>
      <c r="G55" s="340"/>
      <c r="H55" s="654" t="s">
        <v>57</v>
      </c>
      <c r="I55" s="654"/>
      <c r="J55" s="347">
        <v>0</v>
      </c>
      <c r="K55" s="347">
        <v>0</v>
      </c>
      <c r="L55" s="336"/>
    </row>
    <row r="56" spans="2:252">
      <c r="B56" s="337"/>
      <c r="C56" s="348"/>
      <c r="D56" s="348"/>
      <c r="E56" s="349"/>
      <c r="F56" s="349"/>
      <c r="G56" s="340"/>
      <c r="H56" s="348"/>
      <c r="I56" s="339"/>
      <c r="J56" s="349"/>
      <c r="K56" s="326"/>
      <c r="L56" s="336"/>
    </row>
    <row r="57" spans="2:252" ht="15">
      <c r="B57" s="337"/>
      <c r="C57" s="348"/>
      <c r="D57" s="348"/>
      <c r="E57" s="349"/>
      <c r="F57" s="349"/>
      <c r="G57" s="340"/>
      <c r="H57" s="653" t="s">
        <v>58</v>
      </c>
      <c r="I57" s="653"/>
      <c r="J57" s="344">
        <f>SUM(J59:J60)</f>
        <v>0</v>
      </c>
      <c r="K57" s="344">
        <f>SUM(K59:K60)</f>
        <v>0</v>
      </c>
      <c r="L57" s="336"/>
    </row>
    <row r="58" spans="2:252">
      <c r="B58" s="337"/>
      <c r="C58" s="348"/>
      <c r="D58" s="348"/>
      <c r="E58" s="349"/>
      <c r="F58" s="349"/>
      <c r="G58" s="340"/>
      <c r="H58" s="348"/>
      <c r="I58" s="339"/>
      <c r="J58" s="349"/>
      <c r="K58" s="349"/>
      <c r="L58" s="336"/>
    </row>
    <row r="59" spans="2:252">
      <c r="B59" s="337"/>
      <c r="C59" s="348"/>
      <c r="D59" s="348"/>
      <c r="E59" s="349"/>
      <c r="F59" s="349"/>
      <c r="G59" s="340"/>
      <c r="H59" s="654" t="s">
        <v>59</v>
      </c>
      <c r="I59" s="654"/>
      <c r="J59" s="347">
        <v>0</v>
      </c>
      <c r="K59" s="347">
        <v>0</v>
      </c>
      <c r="L59" s="336"/>
    </row>
    <row r="60" spans="2:252">
      <c r="B60" s="337"/>
      <c r="C60" s="348"/>
      <c r="D60" s="348"/>
      <c r="E60" s="349"/>
      <c r="F60" s="349"/>
      <c r="G60" s="340"/>
      <c r="H60" s="654" t="s">
        <v>60</v>
      </c>
      <c r="I60" s="654"/>
      <c r="J60" s="347">
        <v>0</v>
      </c>
      <c r="K60" s="347">
        <v>0</v>
      </c>
      <c r="L60" s="336"/>
    </row>
    <row r="61" spans="2:252">
      <c r="B61" s="337"/>
      <c r="C61" s="348"/>
      <c r="D61" s="348"/>
      <c r="E61" s="349"/>
      <c r="F61" s="349"/>
      <c r="G61" s="340"/>
      <c r="H61" s="348"/>
      <c r="I61" s="397"/>
      <c r="J61" s="349"/>
      <c r="K61" s="326"/>
      <c r="L61" s="336"/>
    </row>
    <row r="62" spans="2:252" ht="15">
      <c r="B62" s="337"/>
      <c r="C62" s="348"/>
      <c r="D62" s="348"/>
      <c r="E62" s="349"/>
      <c r="F62" s="349"/>
      <c r="G62" s="340"/>
      <c r="H62" s="653" t="s">
        <v>61</v>
      </c>
      <c r="I62" s="653"/>
      <c r="J62" s="344">
        <f>J43+J49+J57</f>
        <v>78733520.209999993</v>
      </c>
      <c r="K62" s="344">
        <f>K43+K49+K57</f>
        <v>72909234</v>
      </c>
      <c r="L62" s="336"/>
    </row>
    <row r="63" spans="2:252">
      <c r="B63" s="337"/>
      <c r="C63" s="348"/>
      <c r="D63" s="348"/>
      <c r="E63" s="349"/>
      <c r="F63" s="349"/>
      <c r="G63" s="340"/>
      <c r="H63" s="348"/>
      <c r="I63" s="339"/>
      <c r="J63" s="349"/>
      <c r="K63" s="349"/>
      <c r="L63" s="336"/>
    </row>
    <row r="64" spans="2:252" ht="15">
      <c r="B64" s="337"/>
      <c r="C64" s="348"/>
      <c r="D64" s="348"/>
      <c r="E64" s="349"/>
      <c r="F64" s="349"/>
      <c r="G64" s="340"/>
      <c r="H64" s="653" t="s">
        <v>62</v>
      </c>
      <c r="I64" s="653"/>
      <c r="J64" s="344">
        <f>J62+J39</f>
        <v>80755421.489999995</v>
      </c>
      <c r="K64" s="344">
        <f>K62+K39</f>
        <v>74296773</v>
      </c>
      <c r="L64" s="336"/>
    </row>
    <row r="65" spans="2:12">
      <c r="B65" s="357"/>
      <c r="C65" s="358"/>
      <c r="D65" s="358"/>
      <c r="E65" s="358"/>
      <c r="F65" s="358"/>
      <c r="G65" s="359"/>
      <c r="H65" s="358"/>
      <c r="I65" s="358"/>
      <c r="J65" s="358"/>
      <c r="K65" s="358"/>
      <c r="L65" s="360"/>
    </row>
    <row r="66" spans="2:12">
      <c r="B66" s="326"/>
      <c r="C66" s="339"/>
      <c r="D66" s="361"/>
      <c r="E66" s="362"/>
      <c r="F66" s="362"/>
      <c r="G66" s="340"/>
      <c r="H66" s="363"/>
      <c r="I66" s="361"/>
      <c r="J66" s="362"/>
      <c r="K66" s="362"/>
      <c r="L66" s="321"/>
    </row>
    <row r="67" spans="2:12">
      <c r="B67" s="321"/>
      <c r="C67" s="656" t="s">
        <v>63</v>
      </c>
      <c r="D67" s="656"/>
      <c r="E67" s="656"/>
      <c r="F67" s="656"/>
      <c r="G67" s="656"/>
      <c r="H67" s="656"/>
      <c r="I67" s="656"/>
      <c r="J67" s="656"/>
      <c r="K67" s="656"/>
      <c r="L67" s="321"/>
    </row>
    <row r="68" spans="2:12">
      <c r="B68" s="321"/>
      <c r="C68" s="339"/>
      <c r="D68" s="361"/>
      <c r="E68" s="362"/>
      <c r="F68" s="362"/>
      <c r="G68" s="321"/>
      <c r="H68" s="363"/>
      <c r="I68" s="364"/>
      <c r="J68" s="362"/>
      <c r="K68" s="362"/>
      <c r="L68" s="321"/>
    </row>
    <row r="69" spans="2:12">
      <c r="B69" s="321"/>
      <c r="C69" s="339"/>
      <c r="D69" s="361"/>
      <c r="E69" s="362"/>
      <c r="F69" s="362"/>
      <c r="G69" s="321"/>
      <c r="H69" s="363"/>
      <c r="I69" s="364"/>
      <c r="J69" s="362"/>
      <c r="K69" s="362"/>
      <c r="L69" s="321"/>
    </row>
    <row r="70" spans="2:12" ht="15">
      <c r="B70" s="321"/>
      <c r="C70" s="365"/>
      <c r="D70" s="657" t="s">
        <v>1793</v>
      </c>
      <c r="E70" s="657"/>
      <c r="F70" s="362"/>
      <c r="G70" s="362"/>
      <c r="H70" s="657" t="s">
        <v>293</v>
      </c>
      <c r="I70" s="657"/>
      <c r="J70" s="341"/>
      <c r="K70" s="362"/>
      <c r="L70" s="321"/>
    </row>
    <row r="71" spans="2:12" ht="15">
      <c r="B71" s="321"/>
      <c r="C71" s="366"/>
      <c r="D71" s="655" t="s">
        <v>292</v>
      </c>
      <c r="E71" s="655"/>
      <c r="F71" s="367"/>
      <c r="G71" s="367"/>
      <c r="H71" s="655" t="s">
        <v>353</v>
      </c>
      <c r="I71" s="655"/>
      <c r="J71" s="341"/>
      <c r="K71" s="362"/>
      <c r="L71" s="321"/>
    </row>
    <row r="72" spans="2:12" s="326" customFormat="1"/>
  </sheetData>
  <mergeCells count="72">
    <mergeCell ref="D71:E71"/>
    <mergeCell ref="H71:I71"/>
    <mergeCell ref="H53:I53"/>
    <mergeCell ref="H54:I54"/>
    <mergeCell ref="H55:I55"/>
    <mergeCell ref="H57:I57"/>
    <mergeCell ref="H59:I59"/>
    <mergeCell ref="H60:I60"/>
    <mergeCell ref="H62:I62"/>
    <mergeCell ref="H64:I64"/>
    <mergeCell ref="C67:K67"/>
    <mergeCell ref="D70:E70"/>
    <mergeCell ref="H70:I70"/>
    <mergeCell ref="H52:I52"/>
    <mergeCell ref="C38:D38"/>
    <mergeCell ref="H39:I39"/>
    <mergeCell ref="C40:D40"/>
    <mergeCell ref="H41:I41"/>
    <mergeCell ref="C42:D42"/>
    <mergeCell ref="H43:I43"/>
    <mergeCell ref="H45:I45"/>
    <mergeCell ref="H46:I46"/>
    <mergeCell ref="H47:I47"/>
    <mergeCell ref="H49:I49"/>
    <mergeCell ref="H51:I51"/>
    <mergeCell ref="C37:D37"/>
    <mergeCell ref="H37:I37"/>
    <mergeCell ref="C31:D31"/>
    <mergeCell ref="H31:I31"/>
    <mergeCell ref="C32:D32"/>
    <mergeCell ref="H32:I32"/>
    <mergeCell ref="C33:D33"/>
    <mergeCell ref="H33:I33"/>
    <mergeCell ref="C34:D34"/>
    <mergeCell ref="H34:I34"/>
    <mergeCell ref="C35:D35"/>
    <mergeCell ref="H35:I35"/>
    <mergeCell ref="C36:D36"/>
    <mergeCell ref="C30:D30"/>
    <mergeCell ref="H30:I30"/>
    <mergeCell ref="C21:D21"/>
    <mergeCell ref="H21:I21"/>
    <mergeCell ref="C22:D22"/>
    <mergeCell ref="H22:I22"/>
    <mergeCell ref="C23:D23"/>
    <mergeCell ref="H23:I23"/>
    <mergeCell ref="H24:I24"/>
    <mergeCell ref="C25:D25"/>
    <mergeCell ref="H26:I26"/>
    <mergeCell ref="C28:D28"/>
    <mergeCell ref="H28:I28"/>
    <mergeCell ref="C18:D18"/>
    <mergeCell ref="H18:I18"/>
    <mergeCell ref="C19:D19"/>
    <mergeCell ref="H19:I19"/>
    <mergeCell ref="C20:D20"/>
    <mergeCell ref="H20:I20"/>
    <mergeCell ref="C13:D13"/>
    <mergeCell ref="H13:I13"/>
    <mergeCell ref="C15:D15"/>
    <mergeCell ref="H15:I15"/>
    <mergeCell ref="C17:D17"/>
    <mergeCell ref="H17:I17"/>
    <mergeCell ref="B9:B10"/>
    <mergeCell ref="C9:D10"/>
    <mergeCell ref="G9:G10"/>
    <mergeCell ref="H9:I10"/>
    <mergeCell ref="D2:J2"/>
    <mergeCell ref="D3:J3"/>
    <mergeCell ref="D4:J4"/>
    <mergeCell ref="D5:J5"/>
    <mergeCell ref="D6:J6"/>
  </mergeCells>
  <pageMargins left="0.70866141732283472" right="0.70866141732283472" top="0.74803149606299213" bottom="0.74803149606299213" header="0.31496062992125984" footer="0.31496062992125984"/>
  <pageSetup scale="5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rgb="FFC00000"/>
  </sheetPr>
  <dimension ref="B1:P72"/>
  <sheetViews>
    <sheetView showGridLines="0" view="pageBreakPreview" zoomScale="90" zoomScaleNormal="100" zoomScaleSheetLayoutView="90" workbookViewId="0">
      <selection sqref="A1:XFD1048576"/>
    </sheetView>
  </sheetViews>
  <sheetFormatPr baseColWidth="10" defaultRowHeight="0" customHeight="1" zeroHeight="1"/>
  <cols>
    <col min="5" max="5" width="16.42578125" bestFit="1" customWidth="1"/>
    <col min="7" max="7" width="5.140625" customWidth="1"/>
    <col min="8" max="8" width="28" customWidth="1"/>
    <col min="10" max="10" width="12.28515625" bestFit="1" customWidth="1"/>
    <col min="11" max="11" width="12" bestFit="1" customWidth="1"/>
    <col min="13" max="13" width="14.140625" bestFit="1" customWidth="1"/>
    <col min="15" max="15" width="0" hidden="1" customWidth="1"/>
    <col min="16" max="16" width="13.28515625" hidden="1" customWidth="1"/>
    <col min="261" max="261" width="16.42578125" bestFit="1" customWidth="1"/>
    <col min="263" max="263" width="5.140625" customWidth="1"/>
    <col min="264" max="264" width="28" customWidth="1"/>
    <col min="266" max="267" width="12.85546875" bestFit="1" customWidth="1"/>
    <col min="517" max="517" width="16.42578125" bestFit="1" customWidth="1"/>
    <col min="519" max="519" width="5.140625" customWidth="1"/>
    <col min="520" max="520" width="28" customWidth="1"/>
    <col min="522" max="523" width="12.85546875" bestFit="1" customWidth="1"/>
    <col min="773" max="773" width="16.42578125" bestFit="1" customWidth="1"/>
    <col min="775" max="775" width="5.140625" customWidth="1"/>
    <col min="776" max="776" width="28" customWidth="1"/>
    <col min="778" max="779" width="12.85546875" bestFit="1" customWidth="1"/>
    <col min="1029" max="1029" width="16.42578125" bestFit="1" customWidth="1"/>
    <col min="1031" max="1031" width="5.140625" customWidth="1"/>
    <col min="1032" max="1032" width="28" customWidth="1"/>
    <col min="1034" max="1035" width="12.85546875" bestFit="1" customWidth="1"/>
    <col min="1285" max="1285" width="16.42578125" bestFit="1" customWidth="1"/>
    <col min="1287" max="1287" width="5.140625" customWidth="1"/>
    <col min="1288" max="1288" width="28" customWidth="1"/>
    <col min="1290" max="1291" width="12.85546875" bestFit="1" customWidth="1"/>
    <col min="1541" max="1541" width="16.42578125" bestFit="1" customWidth="1"/>
    <col min="1543" max="1543" width="5.140625" customWidth="1"/>
    <col min="1544" max="1544" width="28" customWidth="1"/>
    <col min="1546" max="1547" width="12.85546875" bestFit="1" customWidth="1"/>
    <col min="1797" max="1797" width="16.42578125" bestFit="1" customWidth="1"/>
    <col min="1799" max="1799" width="5.140625" customWidth="1"/>
    <col min="1800" max="1800" width="28" customWidth="1"/>
    <col min="1802" max="1803" width="12.85546875" bestFit="1" customWidth="1"/>
    <col min="2053" max="2053" width="16.42578125" bestFit="1" customWidth="1"/>
    <col min="2055" max="2055" width="5.140625" customWidth="1"/>
    <col min="2056" max="2056" width="28" customWidth="1"/>
    <col min="2058" max="2059" width="12.85546875" bestFit="1" customWidth="1"/>
    <col min="2309" max="2309" width="16.42578125" bestFit="1" customWidth="1"/>
    <col min="2311" max="2311" width="5.140625" customWidth="1"/>
    <col min="2312" max="2312" width="28" customWidth="1"/>
    <col min="2314" max="2315" width="12.85546875" bestFit="1" customWidth="1"/>
    <col min="2565" max="2565" width="16.42578125" bestFit="1" customWidth="1"/>
    <col min="2567" max="2567" width="5.140625" customWidth="1"/>
    <col min="2568" max="2568" width="28" customWidth="1"/>
    <col min="2570" max="2571" width="12.85546875" bestFit="1" customWidth="1"/>
    <col min="2821" max="2821" width="16.42578125" bestFit="1" customWidth="1"/>
    <col min="2823" max="2823" width="5.140625" customWidth="1"/>
    <col min="2824" max="2824" width="28" customWidth="1"/>
    <col min="2826" max="2827" width="12.85546875" bestFit="1" customWidth="1"/>
    <col min="3077" max="3077" width="16.42578125" bestFit="1" customWidth="1"/>
    <col min="3079" max="3079" width="5.140625" customWidth="1"/>
    <col min="3080" max="3080" width="28" customWidth="1"/>
    <col min="3082" max="3083" width="12.85546875" bestFit="1" customWidth="1"/>
    <col min="3333" max="3333" width="16.42578125" bestFit="1" customWidth="1"/>
    <col min="3335" max="3335" width="5.140625" customWidth="1"/>
    <col min="3336" max="3336" width="28" customWidth="1"/>
    <col min="3338" max="3339" width="12.85546875" bestFit="1" customWidth="1"/>
    <col min="3589" max="3589" width="16.42578125" bestFit="1" customWidth="1"/>
    <col min="3591" max="3591" width="5.140625" customWidth="1"/>
    <col min="3592" max="3592" width="28" customWidth="1"/>
    <col min="3594" max="3595" width="12.85546875" bestFit="1" customWidth="1"/>
    <col min="3845" max="3845" width="16.42578125" bestFit="1" customWidth="1"/>
    <col min="3847" max="3847" width="5.140625" customWidth="1"/>
    <col min="3848" max="3848" width="28" customWidth="1"/>
    <col min="3850" max="3851" width="12.85546875" bestFit="1" customWidth="1"/>
    <col min="4101" max="4101" width="16.42578125" bestFit="1" customWidth="1"/>
    <col min="4103" max="4103" width="5.140625" customWidth="1"/>
    <col min="4104" max="4104" width="28" customWidth="1"/>
    <col min="4106" max="4107" width="12.85546875" bestFit="1" customWidth="1"/>
    <col min="4357" max="4357" width="16.42578125" bestFit="1" customWidth="1"/>
    <col min="4359" max="4359" width="5.140625" customWidth="1"/>
    <col min="4360" max="4360" width="28" customWidth="1"/>
    <col min="4362" max="4363" width="12.85546875" bestFit="1" customWidth="1"/>
    <col min="4613" max="4613" width="16.42578125" bestFit="1" customWidth="1"/>
    <col min="4615" max="4615" width="5.140625" customWidth="1"/>
    <col min="4616" max="4616" width="28" customWidth="1"/>
    <col min="4618" max="4619" width="12.85546875" bestFit="1" customWidth="1"/>
    <col min="4869" max="4869" width="16.42578125" bestFit="1" customWidth="1"/>
    <col min="4871" max="4871" width="5.140625" customWidth="1"/>
    <col min="4872" max="4872" width="28" customWidth="1"/>
    <col min="4874" max="4875" width="12.85546875" bestFit="1" customWidth="1"/>
    <col min="5125" max="5125" width="16.42578125" bestFit="1" customWidth="1"/>
    <col min="5127" max="5127" width="5.140625" customWidth="1"/>
    <col min="5128" max="5128" width="28" customWidth="1"/>
    <col min="5130" max="5131" width="12.85546875" bestFit="1" customWidth="1"/>
    <col min="5381" max="5381" width="16.42578125" bestFit="1" customWidth="1"/>
    <col min="5383" max="5383" width="5.140625" customWidth="1"/>
    <col min="5384" max="5384" width="28" customWidth="1"/>
    <col min="5386" max="5387" width="12.85546875" bestFit="1" customWidth="1"/>
    <col min="5637" max="5637" width="16.42578125" bestFit="1" customWidth="1"/>
    <col min="5639" max="5639" width="5.140625" customWidth="1"/>
    <col min="5640" max="5640" width="28" customWidth="1"/>
    <col min="5642" max="5643" width="12.85546875" bestFit="1" customWidth="1"/>
    <col min="5893" max="5893" width="16.42578125" bestFit="1" customWidth="1"/>
    <col min="5895" max="5895" width="5.140625" customWidth="1"/>
    <col min="5896" max="5896" width="28" customWidth="1"/>
    <col min="5898" max="5899" width="12.85546875" bestFit="1" customWidth="1"/>
    <col min="6149" max="6149" width="16.42578125" bestFit="1" customWidth="1"/>
    <col min="6151" max="6151" width="5.140625" customWidth="1"/>
    <col min="6152" max="6152" width="28" customWidth="1"/>
    <col min="6154" max="6155" width="12.85546875" bestFit="1" customWidth="1"/>
    <col min="6405" max="6405" width="16.42578125" bestFit="1" customWidth="1"/>
    <col min="6407" max="6407" width="5.140625" customWidth="1"/>
    <col min="6408" max="6408" width="28" customWidth="1"/>
    <col min="6410" max="6411" width="12.85546875" bestFit="1" customWidth="1"/>
    <col min="6661" max="6661" width="16.42578125" bestFit="1" customWidth="1"/>
    <col min="6663" max="6663" width="5.140625" customWidth="1"/>
    <col min="6664" max="6664" width="28" customWidth="1"/>
    <col min="6666" max="6667" width="12.85546875" bestFit="1" customWidth="1"/>
    <col min="6917" max="6917" width="16.42578125" bestFit="1" customWidth="1"/>
    <col min="6919" max="6919" width="5.140625" customWidth="1"/>
    <col min="6920" max="6920" width="28" customWidth="1"/>
    <col min="6922" max="6923" width="12.85546875" bestFit="1" customWidth="1"/>
    <col min="7173" max="7173" width="16.42578125" bestFit="1" customWidth="1"/>
    <col min="7175" max="7175" width="5.140625" customWidth="1"/>
    <col min="7176" max="7176" width="28" customWidth="1"/>
    <col min="7178" max="7179" width="12.85546875" bestFit="1" customWidth="1"/>
    <col min="7429" max="7429" width="16.42578125" bestFit="1" customWidth="1"/>
    <col min="7431" max="7431" width="5.140625" customWidth="1"/>
    <col min="7432" max="7432" width="28" customWidth="1"/>
    <col min="7434" max="7435" width="12.85546875" bestFit="1" customWidth="1"/>
    <col min="7685" max="7685" width="16.42578125" bestFit="1" customWidth="1"/>
    <col min="7687" max="7687" width="5.140625" customWidth="1"/>
    <col min="7688" max="7688" width="28" customWidth="1"/>
    <col min="7690" max="7691" width="12.85546875" bestFit="1" customWidth="1"/>
    <col min="7941" max="7941" width="16.42578125" bestFit="1" customWidth="1"/>
    <col min="7943" max="7943" width="5.140625" customWidth="1"/>
    <col min="7944" max="7944" width="28" customWidth="1"/>
    <col min="7946" max="7947" width="12.85546875" bestFit="1" customWidth="1"/>
    <col min="8197" max="8197" width="16.42578125" bestFit="1" customWidth="1"/>
    <col min="8199" max="8199" width="5.140625" customWidth="1"/>
    <col min="8200" max="8200" width="28" customWidth="1"/>
    <col min="8202" max="8203" width="12.85546875" bestFit="1" customWidth="1"/>
    <col min="8453" max="8453" width="16.42578125" bestFit="1" customWidth="1"/>
    <col min="8455" max="8455" width="5.140625" customWidth="1"/>
    <col min="8456" max="8456" width="28" customWidth="1"/>
    <col min="8458" max="8459" width="12.85546875" bestFit="1" customWidth="1"/>
    <col min="8709" max="8709" width="16.42578125" bestFit="1" customWidth="1"/>
    <col min="8711" max="8711" width="5.140625" customWidth="1"/>
    <col min="8712" max="8712" width="28" customWidth="1"/>
    <col min="8714" max="8715" width="12.85546875" bestFit="1" customWidth="1"/>
    <col min="8965" max="8965" width="16.42578125" bestFit="1" customWidth="1"/>
    <col min="8967" max="8967" width="5.140625" customWidth="1"/>
    <col min="8968" max="8968" width="28" customWidth="1"/>
    <col min="8970" max="8971" width="12.85546875" bestFit="1" customWidth="1"/>
    <col min="9221" max="9221" width="16.42578125" bestFit="1" customWidth="1"/>
    <col min="9223" max="9223" width="5.140625" customWidth="1"/>
    <col min="9224" max="9224" width="28" customWidth="1"/>
    <col min="9226" max="9227" width="12.85546875" bestFit="1" customWidth="1"/>
    <col min="9477" max="9477" width="16.42578125" bestFit="1" customWidth="1"/>
    <col min="9479" max="9479" width="5.140625" customWidth="1"/>
    <col min="9480" max="9480" width="28" customWidth="1"/>
    <col min="9482" max="9483" width="12.85546875" bestFit="1" customWidth="1"/>
    <col min="9733" max="9733" width="16.42578125" bestFit="1" customWidth="1"/>
    <col min="9735" max="9735" width="5.140625" customWidth="1"/>
    <col min="9736" max="9736" width="28" customWidth="1"/>
    <col min="9738" max="9739" width="12.85546875" bestFit="1" customWidth="1"/>
    <col min="9989" max="9989" width="16.42578125" bestFit="1" customWidth="1"/>
    <col min="9991" max="9991" width="5.140625" customWidth="1"/>
    <col min="9992" max="9992" width="28" customWidth="1"/>
    <col min="9994" max="9995" width="12.85546875" bestFit="1" customWidth="1"/>
    <col min="10245" max="10245" width="16.42578125" bestFit="1" customWidth="1"/>
    <col min="10247" max="10247" width="5.140625" customWidth="1"/>
    <col min="10248" max="10248" width="28" customWidth="1"/>
    <col min="10250" max="10251" width="12.85546875" bestFit="1" customWidth="1"/>
    <col min="10501" max="10501" width="16.42578125" bestFit="1" customWidth="1"/>
    <col min="10503" max="10503" width="5.140625" customWidth="1"/>
    <col min="10504" max="10504" width="28" customWidth="1"/>
    <col min="10506" max="10507" width="12.85546875" bestFit="1" customWidth="1"/>
    <col min="10757" max="10757" width="16.42578125" bestFit="1" customWidth="1"/>
    <col min="10759" max="10759" width="5.140625" customWidth="1"/>
    <col min="10760" max="10760" width="28" customWidth="1"/>
    <col min="10762" max="10763" width="12.85546875" bestFit="1" customWidth="1"/>
    <col min="11013" max="11013" width="16.42578125" bestFit="1" customWidth="1"/>
    <col min="11015" max="11015" width="5.140625" customWidth="1"/>
    <col min="11016" max="11016" width="28" customWidth="1"/>
    <col min="11018" max="11019" width="12.85546875" bestFit="1" customWidth="1"/>
    <col min="11269" max="11269" width="16.42578125" bestFit="1" customWidth="1"/>
    <col min="11271" max="11271" width="5.140625" customWidth="1"/>
    <col min="11272" max="11272" width="28" customWidth="1"/>
    <col min="11274" max="11275" width="12.85546875" bestFit="1" customWidth="1"/>
    <col min="11525" max="11525" width="16.42578125" bestFit="1" customWidth="1"/>
    <col min="11527" max="11527" width="5.140625" customWidth="1"/>
    <col min="11528" max="11528" width="28" customWidth="1"/>
    <col min="11530" max="11531" width="12.85546875" bestFit="1" customWidth="1"/>
    <col min="11781" max="11781" width="16.42578125" bestFit="1" customWidth="1"/>
    <col min="11783" max="11783" width="5.140625" customWidth="1"/>
    <col min="11784" max="11784" width="28" customWidth="1"/>
    <col min="11786" max="11787" width="12.85546875" bestFit="1" customWidth="1"/>
    <col min="12037" max="12037" width="16.42578125" bestFit="1" customWidth="1"/>
    <col min="12039" max="12039" width="5.140625" customWidth="1"/>
    <col min="12040" max="12040" width="28" customWidth="1"/>
    <col min="12042" max="12043" width="12.85546875" bestFit="1" customWidth="1"/>
    <col min="12293" max="12293" width="16.42578125" bestFit="1" customWidth="1"/>
    <col min="12295" max="12295" width="5.140625" customWidth="1"/>
    <col min="12296" max="12296" width="28" customWidth="1"/>
    <col min="12298" max="12299" width="12.85546875" bestFit="1" customWidth="1"/>
    <col min="12549" max="12549" width="16.42578125" bestFit="1" customWidth="1"/>
    <col min="12551" max="12551" width="5.140625" customWidth="1"/>
    <col min="12552" max="12552" width="28" customWidth="1"/>
    <col min="12554" max="12555" width="12.85546875" bestFit="1" customWidth="1"/>
    <col min="12805" max="12805" width="16.42578125" bestFit="1" customWidth="1"/>
    <col min="12807" max="12807" width="5.140625" customWidth="1"/>
    <col min="12808" max="12808" width="28" customWidth="1"/>
    <col min="12810" max="12811" width="12.85546875" bestFit="1" customWidth="1"/>
    <col min="13061" max="13061" width="16.42578125" bestFit="1" customWidth="1"/>
    <col min="13063" max="13063" width="5.140625" customWidth="1"/>
    <col min="13064" max="13064" width="28" customWidth="1"/>
    <col min="13066" max="13067" width="12.85546875" bestFit="1" customWidth="1"/>
    <col min="13317" max="13317" width="16.42578125" bestFit="1" customWidth="1"/>
    <col min="13319" max="13319" width="5.140625" customWidth="1"/>
    <col min="13320" max="13320" width="28" customWidth="1"/>
    <col min="13322" max="13323" width="12.85546875" bestFit="1" customWidth="1"/>
    <col min="13573" max="13573" width="16.42578125" bestFit="1" customWidth="1"/>
    <col min="13575" max="13575" width="5.140625" customWidth="1"/>
    <col min="13576" max="13576" width="28" customWidth="1"/>
    <col min="13578" max="13579" width="12.85546875" bestFit="1" customWidth="1"/>
    <col min="13829" max="13829" width="16.42578125" bestFit="1" customWidth="1"/>
    <col min="13831" max="13831" width="5.140625" customWidth="1"/>
    <col min="13832" max="13832" width="28" customWidth="1"/>
    <col min="13834" max="13835" width="12.85546875" bestFit="1" customWidth="1"/>
    <col min="14085" max="14085" width="16.42578125" bestFit="1" customWidth="1"/>
    <col min="14087" max="14087" width="5.140625" customWidth="1"/>
    <col min="14088" max="14088" width="28" customWidth="1"/>
    <col min="14090" max="14091" width="12.85546875" bestFit="1" customWidth="1"/>
    <col min="14341" max="14341" width="16.42578125" bestFit="1" customWidth="1"/>
    <col min="14343" max="14343" width="5.140625" customWidth="1"/>
    <col min="14344" max="14344" width="28" customWidth="1"/>
    <col min="14346" max="14347" width="12.85546875" bestFit="1" customWidth="1"/>
    <col min="14597" max="14597" width="16.42578125" bestFit="1" customWidth="1"/>
    <col min="14599" max="14599" width="5.140625" customWidth="1"/>
    <col min="14600" max="14600" width="28" customWidth="1"/>
    <col min="14602" max="14603" width="12.85546875" bestFit="1" customWidth="1"/>
    <col min="14853" max="14853" width="16.42578125" bestFit="1" customWidth="1"/>
    <col min="14855" max="14855" width="5.140625" customWidth="1"/>
    <col min="14856" max="14856" width="28" customWidth="1"/>
    <col min="14858" max="14859" width="12.85546875" bestFit="1" customWidth="1"/>
    <col min="15109" max="15109" width="16.42578125" bestFit="1" customWidth="1"/>
    <col min="15111" max="15111" width="5.140625" customWidth="1"/>
    <col min="15112" max="15112" width="28" customWidth="1"/>
    <col min="15114" max="15115" width="12.85546875" bestFit="1" customWidth="1"/>
    <col min="15365" max="15365" width="16.42578125" bestFit="1" customWidth="1"/>
    <col min="15367" max="15367" width="5.140625" customWidth="1"/>
    <col min="15368" max="15368" width="28" customWidth="1"/>
    <col min="15370" max="15371" width="12.85546875" bestFit="1" customWidth="1"/>
    <col min="15621" max="15621" width="16.42578125" bestFit="1" customWidth="1"/>
    <col min="15623" max="15623" width="5.140625" customWidth="1"/>
    <col min="15624" max="15624" width="28" customWidth="1"/>
    <col min="15626" max="15627" width="12.85546875" bestFit="1" customWidth="1"/>
    <col min="15877" max="15877" width="16.42578125" bestFit="1" customWidth="1"/>
    <col min="15879" max="15879" width="5.140625" customWidth="1"/>
    <col min="15880" max="15880" width="28" customWidth="1"/>
    <col min="15882" max="15883" width="12.85546875" bestFit="1" customWidth="1"/>
    <col min="16133" max="16133" width="16.42578125" bestFit="1" customWidth="1"/>
    <col min="16135" max="16135" width="5.140625" customWidth="1"/>
    <col min="16136" max="16136" width="28" customWidth="1"/>
    <col min="16138" max="16139" width="12.85546875" bestFit="1" customWidth="1"/>
  </cols>
  <sheetData>
    <row r="1" spans="2:16" ht="15">
      <c r="B1" s="251"/>
      <c r="C1" s="247"/>
      <c r="D1" s="665" t="s">
        <v>2063</v>
      </c>
      <c r="E1" s="665"/>
      <c r="F1" s="665"/>
      <c r="G1" s="665"/>
      <c r="H1" s="665"/>
      <c r="I1" s="665"/>
      <c r="J1" s="665"/>
      <c r="K1" s="252"/>
      <c r="L1" s="252"/>
    </row>
    <row r="2" spans="2:16" ht="15">
      <c r="B2" s="253"/>
      <c r="C2" s="247"/>
      <c r="D2" s="665" t="s">
        <v>184</v>
      </c>
      <c r="E2" s="665"/>
      <c r="F2" s="665"/>
      <c r="G2" s="665"/>
      <c r="H2" s="665"/>
      <c r="I2" s="665"/>
      <c r="J2" s="665"/>
      <c r="K2" s="253"/>
      <c r="L2" s="253"/>
    </row>
    <row r="3" spans="2:16" ht="15">
      <c r="B3" s="457"/>
      <c r="C3" s="247"/>
      <c r="D3" s="665" t="s">
        <v>2065</v>
      </c>
      <c r="E3" s="665"/>
      <c r="F3" s="665"/>
      <c r="G3" s="665"/>
      <c r="H3" s="665"/>
      <c r="I3" s="665"/>
      <c r="J3" s="665"/>
      <c r="K3" s="253"/>
      <c r="L3" s="253"/>
    </row>
    <row r="4" spans="2:16" ht="15">
      <c r="B4" s="457"/>
      <c r="C4" s="247"/>
      <c r="D4" s="665" t="s">
        <v>1</v>
      </c>
      <c r="E4" s="665"/>
      <c r="F4" s="665"/>
      <c r="G4" s="665"/>
      <c r="H4" s="665"/>
      <c r="I4" s="665"/>
      <c r="J4" s="665"/>
      <c r="K4" s="253"/>
      <c r="L4" s="253"/>
    </row>
    <row r="5" spans="2:16" ht="15">
      <c r="B5" s="457"/>
      <c r="C5" s="254" t="s">
        <v>2</v>
      </c>
      <c r="D5" s="667" t="s">
        <v>294</v>
      </c>
      <c r="E5" s="667"/>
      <c r="F5" s="667"/>
      <c r="G5" s="667"/>
      <c r="H5" s="667"/>
      <c r="I5" s="667"/>
      <c r="J5" s="667"/>
      <c r="K5" s="255"/>
      <c r="L5" s="374"/>
    </row>
    <row r="6" spans="2:16" ht="15">
      <c r="B6" s="252"/>
      <c r="C6" s="252"/>
      <c r="D6" s="252"/>
      <c r="E6" s="252"/>
      <c r="F6" s="252"/>
      <c r="G6" s="252"/>
      <c r="H6" s="247"/>
      <c r="I6" s="247"/>
      <c r="J6" s="247"/>
      <c r="K6" s="247"/>
      <c r="L6" s="247"/>
    </row>
    <row r="7" spans="2:16" ht="15">
      <c r="B7" s="256"/>
      <c r="C7" s="666" t="s">
        <v>67</v>
      </c>
      <c r="D7" s="666"/>
      <c r="E7" s="257" t="s">
        <v>135</v>
      </c>
      <c r="F7" s="257" t="s">
        <v>138</v>
      </c>
      <c r="G7" s="456"/>
      <c r="H7" s="666" t="s">
        <v>67</v>
      </c>
      <c r="I7" s="666"/>
      <c r="J7" s="257" t="s">
        <v>135</v>
      </c>
      <c r="K7" s="257" t="s">
        <v>138</v>
      </c>
      <c r="L7" s="258"/>
      <c r="N7" s="243"/>
    </row>
    <row r="8" spans="2:16" ht="15">
      <c r="B8" s="260"/>
      <c r="C8" s="261"/>
      <c r="D8" s="261"/>
      <c r="E8" s="262"/>
      <c r="F8" s="390"/>
      <c r="G8" s="249"/>
      <c r="H8" s="248"/>
      <c r="I8" s="250"/>
      <c r="J8" s="248"/>
      <c r="K8" s="248"/>
      <c r="L8" s="259"/>
      <c r="M8" s="288"/>
    </row>
    <row r="9" spans="2:16" ht="15">
      <c r="B9" s="263"/>
      <c r="C9" s="658" t="s">
        <v>5</v>
      </c>
      <c r="D9" s="658"/>
      <c r="E9" s="264">
        <f>+E11+E21</f>
        <v>26258972.510000002</v>
      </c>
      <c r="F9" s="264">
        <f>+F11+F21</f>
        <v>9661392</v>
      </c>
      <c r="G9" s="249"/>
      <c r="H9" s="658" t="s">
        <v>6</v>
      </c>
      <c r="I9" s="658"/>
      <c r="J9" s="264">
        <f>+J11+J21</f>
        <v>0</v>
      </c>
      <c r="K9" s="264">
        <f>+K11+K21</f>
        <v>46898.209999999963</v>
      </c>
      <c r="L9" s="289"/>
      <c r="M9" s="391"/>
      <c r="O9" s="290" t="s">
        <v>2069</v>
      </c>
      <c r="P9" s="290">
        <f>+E9+J9+J32</f>
        <v>104992492.72</v>
      </c>
    </row>
    <row r="10" spans="2:16" ht="15">
      <c r="B10" s="265"/>
      <c r="C10" s="266"/>
      <c r="D10" s="267"/>
      <c r="E10" s="268"/>
      <c r="F10" s="268">
        <f>+E9-F9</f>
        <v>16597580.510000002</v>
      </c>
      <c r="G10" s="249"/>
      <c r="H10" s="266"/>
      <c r="I10" s="266"/>
      <c r="J10" s="268"/>
      <c r="K10" s="268"/>
      <c r="L10" s="291"/>
      <c r="M10" s="391"/>
      <c r="O10" s="290" t="s">
        <v>2070</v>
      </c>
      <c r="P10" s="290">
        <f>+F9+K9+K32</f>
        <v>1199365.4600000009</v>
      </c>
    </row>
    <row r="11" spans="2:16" ht="15">
      <c r="B11" s="265"/>
      <c r="C11" s="658" t="s">
        <v>7</v>
      </c>
      <c r="D11" s="658"/>
      <c r="E11" s="264">
        <f>SUM(E13:E19)</f>
        <v>14730857.91</v>
      </c>
      <c r="F11" s="264">
        <f>SUM(F13:F19)</f>
        <v>9661392</v>
      </c>
      <c r="G11" s="249"/>
      <c r="H11" s="658" t="s">
        <v>8</v>
      </c>
      <c r="I11" s="658"/>
      <c r="J11" s="264">
        <f>SUM(J13:J20)</f>
        <v>0</v>
      </c>
      <c r="K11" s="264">
        <f>SUM(K13:K20)</f>
        <v>46898.209999999963</v>
      </c>
      <c r="L11" s="259"/>
      <c r="M11" s="391"/>
      <c r="O11" t="s">
        <v>2071</v>
      </c>
      <c r="P11" s="290">
        <f>+P9-P10</f>
        <v>103793127.25999999</v>
      </c>
    </row>
    <row r="12" spans="2:16" ht="15">
      <c r="B12" s="265"/>
      <c r="C12" s="266"/>
      <c r="D12" s="267"/>
      <c r="E12" s="268"/>
      <c r="F12" s="268"/>
      <c r="G12" s="249"/>
      <c r="H12" s="266"/>
      <c r="I12" s="266"/>
      <c r="J12" s="268"/>
      <c r="K12" s="268"/>
      <c r="L12" s="259"/>
      <c r="M12" s="247"/>
    </row>
    <row r="13" spans="2:16" ht="15">
      <c r="B13" s="263"/>
      <c r="C13" s="659" t="s">
        <v>9</v>
      </c>
      <c r="D13" s="659"/>
      <c r="E13" s="269">
        <f>ESF!F17-ESF!E17</f>
        <v>14477778.35</v>
      </c>
      <c r="F13" s="269">
        <v>0</v>
      </c>
      <c r="G13" s="249"/>
      <c r="H13" s="659" t="s">
        <v>10</v>
      </c>
      <c r="I13" s="659"/>
      <c r="J13" s="269"/>
      <c r="K13" s="459">
        <f>+[1]ESF!K17-[1]ESF!J17</f>
        <v>46898.209999999963</v>
      </c>
      <c r="L13" s="259"/>
      <c r="M13" s="285"/>
      <c r="O13" s="290"/>
    </row>
    <row r="14" spans="2:16" ht="25.5" customHeight="1">
      <c r="B14" s="263"/>
      <c r="C14" s="659" t="s">
        <v>11</v>
      </c>
      <c r="D14" s="659"/>
      <c r="E14" s="269"/>
      <c r="F14" s="459">
        <f>ESF!E18-ESF!F18</f>
        <v>9661392</v>
      </c>
      <c r="G14" s="249"/>
      <c r="H14" s="659" t="s">
        <v>12</v>
      </c>
      <c r="I14" s="659"/>
      <c r="J14" s="269">
        <v>0</v>
      </c>
      <c r="K14" s="269">
        <v>0</v>
      </c>
      <c r="L14" s="259"/>
      <c r="M14" s="285"/>
      <c r="N14" s="243"/>
    </row>
    <row r="15" spans="2:16" ht="24" customHeight="1">
      <c r="B15" s="263"/>
      <c r="C15" s="659" t="s">
        <v>13</v>
      </c>
      <c r="D15" s="659"/>
      <c r="E15" s="269">
        <v>0</v>
      </c>
      <c r="F15" s="269">
        <v>0</v>
      </c>
      <c r="G15" s="249"/>
      <c r="H15" s="659" t="s">
        <v>14</v>
      </c>
      <c r="I15" s="659"/>
      <c r="J15" s="269">
        <v>0</v>
      </c>
      <c r="K15" s="269">
        <v>0</v>
      </c>
      <c r="L15" s="259"/>
      <c r="M15" s="247"/>
    </row>
    <row r="16" spans="2:16" ht="15">
      <c r="B16" s="263"/>
      <c r="C16" s="659" t="s">
        <v>15</v>
      </c>
      <c r="D16" s="659"/>
      <c r="E16" s="269">
        <v>0</v>
      </c>
      <c r="F16" s="269">
        <v>0</v>
      </c>
      <c r="G16" s="249"/>
      <c r="H16" s="659" t="s">
        <v>16</v>
      </c>
      <c r="I16" s="659"/>
      <c r="J16" s="269">
        <v>0</v>
      </c>
      <c r="K16" s="269">
        <v>0</v>
      </c>
      <c r="L16" s="259"/>
      <c r="M16" s="247"/>
      <c r="O16" s="290"/>
    </row>
    <row r="17" spans="2:15" ht="15">
      <c r="B17" s="263"/>
      <c r="C17" s="659" t="s">
        <v>17</v>
      </c>
      <c r="D17" s="659"/>
      <c r="E17" s="269">
        <f>ESF!F21-ESF!E21</f>
        <v>253079.56000000006</v>
      </c>
      <c r="F17" s="459">
        <v>0</v>
      </c>
      <c r="G17" s="249"/>
      <c r="H17" s="659" t="s">
        <v>18</v>
      </c>
      <c r="I17" s="659"/>
      <c r="J17" s="269">
        <v>0</v>
      </c>
      <c r="K17" s="269">
        <v>0</v>
      </c>
      <c r="L17" s="259"/>
      <c r="M17" s="247"/>
    </row>
    <row r="18" spans="2:15" ht="40.5" customHeight="1">
      <c r="B18" s="263"/>
      <c r="C18" s="659" t="s">
        <v>19</v>
      </c>
      <c r="D18" s="659"/>
      <c r="E18" s="269">
        <v>0</v>
      </c>
      <c r="F18" s="269">
        <v>0</v>
      </c>
      <c r="G18" s="249"/>
      <c r="H18" s="659" t="s">
        <v>20</v>
      </c>
      <c r="I18" s="659"/>
      <c r="J18" s="269">
        <v>0</v>
      </c>
      <c r="K18" s="269">
        <v>0</v>
      </c>
      <c r="L18" s="259"/>
      <c r="M18" s="247"/>
      <c r="O18" s="290"/>
    </row>
    <row r="19" spans="2:15" ht="15">
      <c r="B19" s="263"/>
      <c r="C19" s="659" t="s">
        <v>21</v>
      </c>
      <c r="D19" s="659"/>
      <c r="E19" s="269">
        <v>0</v>
      </c>
      <c r="F19" s="269">
        <v>0</v>
      </c>
      <c r="G19" s="249"/>
      <c r="H19" s="659" t="s">
        <v>22</v>
      </c>
      <c r="I19" s="659"/>
      <c r="J19" s="269">
        <v>0</v>
      </c>
      <c r="K19" s="269">
        <v>0</v>
      </c>
      <c r="L19" s="259"/>
      <c r="M19" s="247"/>
    </row>
    <row r="20" spans="2:15" ht="15">
      <c r="B20" s="265"/>
      <c r="C20" s="266"/>
      <c r="D20" s="267"/>
      <c r="E20" s="268"/>
      <c r="F20" s="268"/>
      <c r="G20" s="249"/>
      <c r="H20" s="659" t="s">
        <v>23</v>
      </c>
      <c r="I20" s="659"/>
      <c r="J20" s="269">
        <v>0</v>
      </c>
      <c r="K20" s="269">
        <v>0</v>
      </c>
      <c r="L20" s="259"/>
      <c r="M20" s="247"/>
    </row>
    <row r="21" spans="2:15" ht="15">
      <c r="B21" s="265"/>
      <c r="C21" s="658" t="s">
        <v>26</v>
      </c>
      <c r="D21" s="658"/>
      <c r="E21" s="264">
        <f>SUM(E23:E31)</f>
        <v>11528114.600000001</v>
      </c>
      <c r="F21" s="264">
        <f>SUM(F23:F31)</f>
        <v>0</v>
      </c>
      <c r="G21" s="249"/>
      <c r="H21" s="266"/>
      <c r="I21" s="266"/>
      <c r="J21" s="268"/>
      <c r="K21" s="268"/>
      <c r="L21" s="259"/>
      <c r="M21" s="247"/>
    </row>
    <row r="22" spans="2:15" ht="15">
      <c r="B22" s="265"/>
      <c r="C22" s="266"/>
      <c r="D22" s="267"/>
      <c r="E22" s="268"/>
      <c r="F22" s="268"/>
      <c r="G22" s="249"/>
      <c r="H22" s="668" t="s">
        <v>27</v>
      </c>
      <c r="I22" s="668"/>
      <c r="J22" s="264">
        <f>SUM(J24:J29)</f>
        <v>0</v>
      </c>
      <c r="K22" s="264">
        <f>SUM(K24:K29)</f>
        <v>0</v>
      </c>
      <c r="L22" s="259"/>
      <c r="M22" s="247"/>
    </row>
    <row r="23" spans="2:15" ht="22.5" customHeight="1">
      <c r="B23" s="263"/>
      <c r="C23" s="659" t="s">
        <v>28</v>
      </c>
      <c r="D23" s="659"/>
      <c r="E23" s="269">
        <v>0</v>
      </c>
      <c r="F23" s="269">
        <v>0</v>
      </c>
      <c r="G23" s="249"/>
      <c r="H23" s="266"/>
      <c r="I23" s="266"/>
      <c r="J23" s="268"/>
      <c r="K23" s="268"/>
      <c r="L23" s="259"/>
      <c r="M23" s="247"/>
    </row>
    <row r="24" spans="2:15" ht="22.5" customHeight="1">
      <c r="B24" s="263"/>
      <c r="C24" s="659" t="s">
        <v>30</v>
      </c>
      <c r="D24" s="659"/>
      <c r="E24" s="269">
        <v>0</v>
      </c>
      <c r="F24" s="269">
        <v>0</v>
      </c>
      <c r="G24" s="249"/>
      <c r="H24" s="659" t="s">
        <v>29</v>
      </c>
      <c r="I24" s="659"/>
      <c r="J24" s="269">
        <v>0</v>
      </c>
      <c r="K24" s="269">
        <v>0</v>
      </c>
      <c r="L24" s="259"/>
      <c r="M24" s="247"/>
    </row>
    <row r="25" spans="2:15" ht="24" customHeight="1">
      <c r="B25" s="263"/>
      <c r="C25" s="659" t="s">
        <v>32</v>
      </c>
      <c r="D25" s="659"/>
      <c r="E25" s="269">
        <v>0</v>
      </c>
      <c r="F25" s="269">
        <v>0</v>
      </c>
      <c r="G25" s="249"/>
      <c r="H25" s="659" t="s">
        <v>31</v>
      </c>
      <c r="I25" s="659"/>
      <c r="J25" s="269">
        <v>0</v>
      </c>
      <c r="K25" s="269">
        <v>0</v>
      </c>
      <c r="L25" s="259"/>
      <c r="M25" s="247"/>
    </row>
    <row r="26" spans="2:15" ht="15">
      <c r="B26" s="263"/>
      <c r="C26" s="659" t="s">
        <v>34</v>
      </c>
      <c r="D26" s="659"/>
      <c r="E26" s="269">
        <f>+ESF!E33-ESF!F33</f>
        <v>12398570.780000001</v>
      </c>
      <c r="F26" s="459">
        <v>0</v>
      </c>
      <c r="G26" s="249"/>
      <c r="H26" s="659" t="s">
        <v>33</v>
      </c>
      <c r="I26" s="659"/>
      <c r="J26" s="269">
        <v>0</v>
      </c>
      <c r="K26" s="269">
        <v>0</v>
      </c>
      <c r="L26" s="259"/>
      <c r="M26" s="247"/>
    </row>
    <row r="27" spans="2:15" ht="15">
      <c r="B27" s="263"/>
      <c r="C27" s="659" t="s">
        <v>36</v>
      </c>
      <c r="D27" s="659"/>
      <c r="E27" s="269">
        <v>0</v>
      </c>
      <c r="F27" s="269">
        <v>0</v>
      </c>
      <c r="G27" s="249"/>
      <c r="H27" s="659" t="s">
        <v>35</v>
      </c>
      <c r="I27" s="659"/>
      <c r="J27" s="269">
        <v>0</v>
      </c>
      <c r="K27" s="269">
        <v>0</v>
      </c>
      <c r="L27" s="259"/>
      <c r="M27" s="247"/>
    </row>
    <row r="28" spans="2:15" ht="40.5" customHeight="1">
      <c r="B28" s="263"/>
      <c r="C28" s="659" t="s">
        <v>38</v>
      </c>
      <c r="D28" s="659"/>
      <c r="E28" s="460">
        <v>-1402526</v>
      </c>
      <c r="F28" s="269">
        <v>0</v>
      </c>
      <c r="G28" s="249"/>
      <c r="H28" s="659" t="s">
        <v>37</v>
      </c>
      <c r="I28" s="659"/>
      <c r="J28" s="269">
        <v>0</v>
      </c>
      <c r="K28" s="269">
        <v>0</v>
      </c>
      <c r="L28" s="259"/>
    </row>
    <row r="29" spans="2:15" ht="15">
      <c r="B29" s="263"/>
      <c r="C29" s="659" t="s">
        <v>40</v>
      </c>
      <c r="D29" s="659"/>
      <c r="E29" s="269"/>
      <c r="F29" s="269">
        <v>0</v>
      </c>
      <c r="G29" s="249"/>
      <c r="H29" s="659" t="s">
        <v>39</v>
      </c>
      <c r="I29" s="659"/>
      <c r="J29" s="269">
        <v>0</v>
      </c>
      <c r="K29" s="269">
        <v>0</v>
      </c>
      <c r="L29" s="259"/>
    </row>
    <row r="30" spans="2:15" ht="32.25" customHeight="1">
      <c r="B30" s="263"/>
      <c r="C30" s="659" t="s">
        <v>41</v>
      </c>
      <c r="D30" s="659"/>
      <c r="E30" s="269">
        <v>0</v>
      </c>
      <c r="F30" s="269">
        <v>0</v>
      </c>
      <c r="G30" s="249"/>
      <c r="H30" s="266"/>
      <c r="I30" s="266"/>
      <c r="J30" s="270"/>
      <c r="K30" s="270"/>
      <c r="L30" s="259"/>
    </row>
    <row r="31" spans="2:15" ht="15">
      <c r="B31" s="263"/>
      <c r="C31" s="659" t="s">
        <v>43</v>
      </c>
      <c r="D31" s="659"/>
      <c r="E31" s="269">
        <f>ESF!E38-ESF!F38</f>
        <v>532069.8200000003</v>
      </c>
      <c r="F31" s="459">
        <v>0</v>
      </c>
      <c r="G31" s="249"/>
      <c r="H31" s="266"/>
      <c r="I31" s="266"/>
      <c r="J31" s="270"/>
      <c r="K31" s="270"/>
      <c r="L31" s="259"/>
    </row>
    <row r="32" spans="2:15" ht="15">
      <c r="B32" s="263"/>
      <c r="E32" s="290"/>
      <c r="G32" s="249"/>
      <c r="H32" s="658" t="s">
        <v>46</v>
      </c>
      <c r="I32" s="658"/>
      <c r="J32" s="144">
        <f>J34+J40+J48</f>
        <v>78733520.209999993</v>
      </c>
      <c r="K32" s="144">
        <f>K34+K40+K48</f>
        <v>-8508924.75</v>
      </c>
      <c r="L32" s="259"/>
      <c r="M32" s="290"/>
    </row>
    <row r="33" spans="2:13" ht="15">
      <c r="B33" s="265"/>
      <c r="C33" s="266"/>
      <c r="D33" s="267"/>
      <c r="E33" s="270"/>
      <c r="F33" s="270"/>
      <c r="G33" s="249"/>
      <c r="H33" s="266"/>
      <c r="I33" s="266"/>
      <c r="J33" s="268"/>
      <c r="K33" s="268"/>
      <c r="L33" s="259"/>
    </row>
    <row r="34" spans="2:13" ht="15" customHeight="1">
      <c r="B34" s="263"/>
      <c r="C34" s="248"/>
      <c r="D34" s="248"/>
      <c r="E34" s="248"/>
      <c r="F34" s="248"/>
      <c r="G34" s="249"/>
      <c r="H34" s="658" t="s">
        <v>48</v>
      </c>
      <c r="I34" s="658"/>
      <c r="J34" s="144">
        <f>SUM(J36:J38)</f>
        <v>0</v>
      </c>
      <c r="K34" s="144">
        <f>SUM(K36:K38)</f>
        <v>0</v>
      </c>
      <c r="L34" s="259"/>
    </row>
    <row r="35" spans="2:13" ht="15">
      <c r="B35" s="265"/>
      <c r="C35" s="248"/>
      <c r="D35" s="248"/>
      <c r="E35" s="248"/>
      <c r="F35" s="248"/>
      <c r="G35" s="249"/>
      <c r="H35" s="292"/>
      <c r="I35" s="266"/>
      <c r="J35" s="268"/>
      <c r="K35" s="268"/>
      <c r="L35" s="259"/>
    </row>
    <row r="36" spans="2:13" ht="15">
      <c r="B36" s="263"/>
      <c r="C36" s="248"/>
      <c r="D36" s="248"/>
      <c r="E36" s="293"/>
      <c r="F36" s="293"/>
      <c r="G36" s="249"/>
      <c r="H36" s="659" t="s">
        <v>49</v>
      </c>
      <c r="I36" s="659"/>
      <c r="J36" s="269">
        <v>0</v>
      </c>
      <c r="K36" s="269">
        <v>0</v>
      </c>
      <c r="L36" s="259"/>
    </row>
    <row r="37" spans="2:13" ht="15">
      <c r="B37" s="265"/>
      <c r="C37" s="248"/>
      <c r="D37" s="248"/>
      <c r="E37" s="248"/>
      <c r="F37" s="248"/>
      <c r="G37" s="249"/>
      <c r="H37" s="659" t="s">
        <v>50</v>
      </c>
      <c r="I37" s="659"/>
      <c r="J37" s="269">
        <v>0</v>
      </c>
      <c r="K37" s="269">
        <v>0</v>
      </c>
      <c r="L37" s="259"/>
    </row>
    <row r="38" spans="2:13" ht="15" customHeight="1">
      <c r="B38" s="263"/>
      <c r="C38" s="248"/>
      <c r="D38" s="248"/>
      <c r="E38" s="248"/>
      <c r="F38" s="248"/>
      <c r="G38" s="249"/>
      <c r="H38" s="659" t="s">
        <v>51</v>
      </c>
      <c r="I38" s="659"/>
      <c r="J38" s="269">
        <v>0</v>
      </c>
      <c r="K38" s="269">
        <v>0</v>
      </c>
      <c r="L38" s="259"/>
    </row>
    <row r="39" spans="2:13" ht="15">
      <c r="B39" s="263"/>
      <c r="C39" s="248"/>
      <c r="D39" s="248"/>
      <c r="E39" s="248"/>
      <c r="F39" s="248"/>
      <c r="G39" s="249"/>
      <c r="H39" s="266"/>
      <c r="I39" s="266"/>
      <c r="J39" s="268"/>
      <c r="K39" s="268"/>
      <c r="L39" s="259"/>
    </row>
    <row r="40" spans="2:13" ht="15" customHeight="1">
      <c r="B40" s="263"/>
      <c r="C40" s="248"/>
      <c r="D40" s="248"/>
      <c r="E40" s="248"/>
      <c r="F40" s="248"/>
      <c r="G40" s="249"/>
      <c r="H40" s="658" t="s">
        <v>52</v>
      </c>
      <c r="I40" s="658"/>
      <c r="J40" s="264">
        <f>SUM(J42:J46)</f>
        <v>78733520.209999993</v>
      </c>
      <c r="K40" s="264">
        <f>SUM(K42:K46)</f>
        <v>-8508924.75</v>
      </c>
      <c r="L40" s="289"/>
      <c r="M40" s="290"/>
    </row>
    <row r="41" spans="2:13" ht="15">
      <c r="B41" s="263"/>
      <c r="C41" s="248"/>
      <c r="D41" s="248"/>
      <c r="E41" s="294"/>
      <c r="F41" s="248"/>
      <c r="G41" s="249"/>
      <c r="H41" s="266"/>
      <c r="I41" s="266"/>
      <c r="J41" s="268"/>
      <c r="K41" s="268"/>
      <c r="L41" s="259"/>
    </row>
    <row r="42" spans="2:13" ht="15" customHeight="1">
      <c r="B42" s="263"/>
      <c r="C42" s="248"/>
      <c r="D42" s="248"/>
      <c r="E42" s="293"/>
      <c r="F42" s="248"/>
      <c r="G42" s="249"/>
      <c r="H42" s="659" t="s">
        <v>53</v>
      </c>
      <c r="I42" s="659"/>
      <c r="J42" s="392">
        <v>38405538.149999999</v>
      </c>
      <c r="K42" s="373">
        <v>-7826936.75</v>
      </c>
      <c r="L42" s="259"/>
    </row>
    <row r="43" spans="2:13" ht="15" customHeight="1">
      <c r="B43" s="263"/>
      <c r="C43" s="248"/>
      <c r="D43" s="248"/>
      <c r="E43" s="293"/>
      <c r="F43" s="248"/>
      <c r="G43" s="249"/>
      <c r="H43" s="659" t="s">
        <v>54</v>
      </c>
      <c r="I43" s="659"/>
      <c r="J43" s="635">
        <f>46117565.8-7826936.74</f>
        <v>38290629.059999995</v>
      </c>
      <c r="K43" s="269">
        <v>0</v>
      </c>
      <c r="L43" s="289"/>
      <c r="M43" s="234"/>
    </row>
    <row r="44" spans="2:13" ht="15">
      <c r="B44" s="263"/>
      <c r="C44" s="248"/>
      <c r="D44" s="248"/>
      <c r="E44" s="293"/>
      <c r="F44" s="248"/>
      <c r="G44" s="249"/>
      <c r="H44" s="659" t="s">
        <v>55</v>
      </c>
      <c r="I44" s="659"/>
      <c r="J44" s="269">
        <v>2037353</v>
      </c>
      <c r="K44" s="269">
        <v>0</v>
      </c>
      <c r="L44" s="259"/>
    </row>
    <row r="45" spans="2:13" ht="15">
      <c r="B45" s="263"/>
      <c r="C45" s="248"/>
      <c r="D45" s="248"/>
      <c r="E45" s="248"/>
      <c r="F45" s="248"/>
      <c r="G45" s="249"/>
      <c r="H45" s="659" t="s">
        <v>56</v>
      </c>
      <c r="I45" s="659"/>
      <c r="J45" s="269">
        <v>0</v>
      </c>
      <c r="K45" s="269">
        <v>0</v>
      </c>
      <c r="L45" s="259"/>
    </row>
    <row r="46" spans="2:13" ht="27" customHeight="1">
      <c r="B46" s="265"/>
      <c r="C46" s="248"/>
      <c r="D46" s="248"/>
      <c r="E46" s="248"/>
      <c r="F46" s="248"/>
      <c r="G46" s="249"/>
      <c r="H46" s="659" t="s">
        <v>57</v>
      </c>
      <c r="I46" s="659"/>
      <c r="J46" s="269">
        <v>0</v>
      </c>
      <c r="K46" s="269">
        <v>-681988</v>
      </c>
      <c r="L46" s="259"/>
    </row>
    <row r="47" spans="2:13" ht="15">
      <c r="B47" s="263"/>
      <c r="C47" s="248"/>
      <c r="D47" s="248"/>
      <c r="E47" s="293"/>
      <c r="F47" s="248"/>
      <c r="G47" s="249"/>
      <c r="H47" s="266"/>
      <c r="I47" s="266"/>
      <c r="J47" s="268"/>
      <c r="K47" s="268"/>
      <c r="L47" s="259"/>
    </row>
    <row r="48" spans="2:13" ht="42.75" customHeight="1">
      <c r="B48" s="265"/>
      <c r="C48" s="248"/>
      <c r="D48" s="248"/>
      <c r="E48" s="293"/>
      <c r="F48" s="248"/>
      <c r="G48" s="249"/>
      <c r="H48" s="658" t="s">
        <v>185</v>
      </c>
      <c r="I48" s="658"/>
      <c r="J48" s="144">
        <f>SUM(J49:J50)</f>
        <v>0</v>
      </c>
      <c r="K48" s="144">
        <f>SUM(K49:K50)</f>
        <v>0</v>
      </c>
      <c r="L48" s="259"/>
    </row>
    <row r="49" spans="2:12" ht="15">
      <c r="B49" s="263"/>
      <c r="C49" s="248"/>
      <c r="D49" s="248"/>
      <c r="E49" s="248"/>
      <c r="F49" s="248"/>
      <c r="G49" s="249"/>
      <c r="H49" s="659" t="s">
        <v>59</v>
      </c>
      <c r="I49" s="659"/>
      <c r="J49" s="269">
        <v>0</v>
      </c>
      <c r="K49" s="269">
        <v>0</v>
      </c>
      <c r="L49" s="259"/>
    </row>
    <row r="50" spans="2:12" ht="15" customHeight="1">
      <c r="B50" s="271"/>
      <c r="C50" s="272"/>
      <c r="D50" s="272"/>
      <c r="E50" s="272"/>
      <c r="F50" s="272"/>
      <c r="G50" s="273"/>
      <c r="H50" s="669" t="s">
        <v>60</v>
      </c>
      <c r="I50" s="669"/>
      <c r="J50" s="274">
        <v>0</v>
      </c>
      <c r="K50" s="274">
        <v>0</v>
      </c>
      <c r="L50" s="275"/>
    </row>
    <row r="51" spans="2:12" ht="15">
      <c r="B51" s="248"/>
      <c r="C51" s="248"/>
      <c r="D51" s="276"/>
      <c r="E51" s="277"/>
      <c r="F51" s="278"/>
      <c r="G51" s="278"/>
      <c r="H51" s="248"/>
      <c r="I51" s="279"/>
      <c r="J51" s="277"/>
      <c r="K51" s="278"/>
      <c r="L51" s="278"/>
    </row>
    <row r="52" spans="2:12" ht="15">
      <c r="B52" s="247"/>
      <c r="C52" s="670" t="s">
        <v>63</v>
      </c>
      <c r="D52" s="670"/>
      <c r="E52" s="670"/>
      <c r="F52" s="670"/>
      <c r="G52" s="670"/>
      <c r="H52" s="670"/>
      <c r="I52" s="670"/>
      <c r="J52" s="670"/>
      <c r="K52" s="670"/>
      <c r="L52" s="247"/>
    </row>
    <row r="53" spans="2:12" ht="15">
      <c r="B53" s="247"/>
      <c r="C53" s="276"/>
      <c r="D53" s="277"/>
      <c r="E53" s="278"/>
      <c r="F53" s="278"/>
      <c r="G53" s="247"/>
      <c r="H53" s="280"/>
      <c r="I53" s="281"/>
      <c r="J53" s="278"/>
      <c r="K53" s="278"/>
      <c r="L53" s="247"/>
    </row>
    <row r="54" spans="2:12" ht="15">
      <c r="B54" s="247"/>
      <c r="C54" s="276"/>
      <c r="D54" s="660"/>
      <c r="E54" s="660"/>
      <c r="F54" s="278"/>
      <c r="G54" s="247"/>
      <c r="H54" s="661"/>
      <c r="I54" s="661"/>
      <c r="J54" s="278"/>
      <c r="K54" s="278"/>
      <c r="L54" s="247"/>
    </row>
    <row r="55" spans="2:12" ht="15">
      <c r="B55" s="247"/>
      <c r="C55" s="282"/>
      <c r="D55" s="662" t="s">
        <v>64</v>
      </c>
      <c r="E55" s="662"/>
      <c r="F55" s="278"/>
      <c r="G55" s="278"/>
      <c r="H55" s="662" t="s">
        <v>65</v>
      </c>
      <c r="I55" s="662"/>
      <c r="J55" s="267"/>
      <c r="K55" s="278"/>
      <c r="L55" s="247"/>
    </row>
    <row r="56" spans="2:12" ht="15" customHeight="1">
      <c r="B56" s="247"/>
      <c r="C56" s="283"/>
      <c r="D56" s="663" t="s">
        <v>1793</v>
      </c>
      <c r="E56" s="663"/>
      <c r="F56" s="284"/>
      <c r="G56" s="284"/>
      <c r="H56" s="664" t="s">
        <v>293</v>
      </c>
      <c r="I56" s="664"/>
      <c r="J56" s="267"/>
      <c r="K56" s="278"/>
      <c r="L56" s="247"/>
    </row>
    <row r="57" spans="2:12" ht="15">
      <c r="B57" s="458"/>
      <c r="C57" s="247"/>
      <c r="D57" s="247"/>
      <c r="E57" s="247"/>
      <c r="F57" s="247"/>
      <c r="G57" s="249"/>
      <c r="H57" s="247"/>
      <c r="I57" s="247"/>
      <c r="J57" s="247"/>
      <c r="K57" s="247"/>
      <c r="L57" s="247"/>
    </row>
    <row r="58" spans="2:12" ht="15"/>
    <row r="59" spans="2:12" ht="15"/>
    <row r="60" spans="2:12" ht="15"/>
    <row r="61" spans="2:12" ht="15"/>
    <row r="62" spans="2:12" ht="0" hidden="1" customHeight="1"/>
    <row r="63" spans="2:12" ht="0" hidden="1" customHeight="1"/>
    <row r="64" spans="2:12" ht="0" hidden="1" customHeight="1"/>
    <row r="65" ht="0" hidden="1" customHeight="1"/>
    <row r="66" ht="0" hidden="1" customHeight="1"/>
    <row r="67" ht="0" hidden="1" customHeight="1"/>
    <row r="68" ht="0" hidden="1" customHeight="1"/>
    <row r="69" ht="0" hidden="1" customHeight="1"/>
    <row r="70" ht="0" hidden="1" customHeight="1"/>
    <row r="71" ht="0" hidden="1" customHeight="1"/>
    <row r="72" ht="0" hidden="1" customHeight="1"/>
  </sheetData>
  <mergeCells count="64">
    <mergeCell ref="H37:I37"/>
    <mergeCell ref="H43:I43"/>
    <mergeCell ref="H45:I45"/>
    <mergeCell ref="H50:I50"/>
    <mergeCell ref="C52:K52"/>
    <mergeCell ref="H38:I38"/>
    <mergeCell ref="H40:I40"/>
    <mergeCell ref="H42:I42"/>
    <mergeCell ref="H44:I44"/>
    <mergeCell ref="H46:I46"/>
    <mergeCell ref="H48:I48"/>
    <mergeCell ref="H49:I49"/>
    <mergeCell ref="C17:D17"/>
    <mergeCell ref="H17:I17"/>
    <mergeCell ref="C25:D25"/>
    <mergeCell ref="H26:I26"/>
    <mergeCell ref="C27:D27"/>
    <mergeCell ref="C21:D21"/>
    <mergeCell ref="H22:I22"/>
    <mergeCell ref="C23:D23"/>
    <mergeCell ref="C18:D18"/>
    <mergeCell ref="H18:I18"/>
    <mergeCell ref="C19:D19"/>
    <mergeCell ref="H19:I19"/>
    <mergeCell ref="H20:I20"/>
    <mergeCell ref="D1:J1"/>
    <mergeCell ref="D2:J2"/>
    <mergeCell ref="C7:D7"/>
    <mergeCell ref="H7:I7"/>
    <mergeCell ref="C9:D9"/>
    <mergeCell ref="H9:I9"/>
    <mergeCell ref="D3:J3"/>
    <mergeCell ref="D4:J4"/>
    <mergeCell ref="D5:J5"/>
    <mergeCell ref="D54:E54"/>
    <mergeCell ref="H54:I54"/>
    <mergeCell ref="D55:E55"/>
    <mergeCell ref="H55:I55"/>
    <mergeCell ref="D56:E56"/>
    <mergeCell ref="H56:I56"/>
    <mergeCell ref="C28:D28"/>
    <mergeCell ref="C29:D29"/>
    <mergeCell ref="H29:I29"/>
    <mergeCell ref="H28:I28"/>
    <mergeCell ref="C24:D24"/>
    <mergeCell ref="H24:I24"/>
    <mergeCell ref="H25:I25"/>
    <mergeCell ref="C26:D26"/>
    <mergeCell ref="H27:I27"/>
    <mergeCell ref="C11:D11"/>
    <mergeCell ref="H11:I11"/>
    <mergeCell ref="C14:D14"/>
    <mergeCell ref="H14:I14"/>
    <mergeCell ref="C16:D16"/>
    <mergeCell ref="H16:I16"/>
    <mergeCell ref="C13:D13"/>
    <mergeCell ref="H13:I13"/>
    <mergeCell ref="C15:D15"/>
    <mergeCell ref="H15:I15"/>
    <mergeCell ref="H34:I34"/>
    <mergeCell ref="H36:I36"/>
    <mergeCell ref="C30:D30"/>
    <mergeCell ref="C31:D31"/>
    <mergeCell ref="H32:I32"/>
  </mergeCells>
  <pageMargins left="0.70866141732283472" right="0.70866141732283472" top="0.55118110236220474" bottom="0.55118110236220474" header="0.31496062992125984" footer="0.31496062992125984"/>
  <pageSetup scale="55"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rgb="FFC00000"/>
    <pageSetUpPr fitToPage="1"/>
  </sheetPr>
  <dimension ref="A1:WVU66"/>
  <sheetViews>
    <sheetView showGridLines="0" view="pageBreakPreview" topLeftCell="E10" zoomScale="90" zoomScaleNormal="100" zoomScaleSheetLayoutView="90" workbookViewId="0">
      <selection activeCell="J26" sqref="J26"/>
    </sheetView>
  </sheetViews>
  <sheetFormatPr baseColWidth="10" defaultColWidth="0" defaultRowHeight="15" customHeight="1" zeroHeight="1"/>
  <cols>
    <col min="1" max="1" width="2" customWidth="1"/>
    <col min="2" max="2" width="2.42578125" customWidth="1"/>
    <col min="3" max="3" width="22" customWidth="1"/>
    <col min="4" max="4" width="68.85546875" customWidth="1"/>
    <col min="5" max="6" width="21" customWidth="1"/>
    <col min="7" max="7" width="4.85546875" customWidth="1"/>
    <col min="8" max="8" width="11.42578125" customWidth="1"/>
    <col min="9" max="9" width="64.140625" customWidth="1"/>
    <col min="10" max="11" width="21" customWidth="1"/>
    <col min="12" max="12" width="3.7109375" customWidth="1"/>
    <col min="13" max="13" width="4.5703125" customWidth="1"/>
    <col min="14" max="256" width="11.42578125" hidden="1"/>
    <col min="257" max="257" width="2" customWidth="1"/>
    <col min="258" max="258" width="2.42578125" customWidth="1"/>
    <col min="259" max="259" width="22" customWidth="1"/>
    <col min="260" max="260" width="68.85546875" customWidth="1"/>
    <col min="261" max="262" width="21" customWidth="1"/>
    <col min="263" max="263" width="4.85546875" customWidth="1"/>
    <col min="264" max="264" width="11.42578125" customWidth="1"/>
    <col min="265" max="265" width="64.140625" customWidth="1"/>
    <col min="266" max="267" width="21" customWidth="1"/>
    <col min="268" max="268" width="3.7109375" customWidth="1"/>
    <col min="269" max="269" width="4.5703125" customWidth="1"/>
    <col min="270" max="512" width="11.42578125" hidden="1"/>
    <col min="513" max="513" width="2" customWidth="1"/>
    <col min="514" max="514" width="2.42578125" customWidth="1"/>
    <col min="515" max="515" width="22" customWidth="1"/>
    <col min="516" max="516" width="68.85546875" customWidth="1"/>
    <col min="517" max="518" width="21" customWidth="1"/>
    <col min="519" max="519" width="4.85546875" customWidth="1"/>
    <col min="520" max="520" width="11.42578125" customWidth="1"/>
    <col min="521" max="521" width="64.140625" customWidth="1"/>
    <col min="522" max="523" width="21" customWidth="1"/>
    <col min="524" max="524" width="3.7109375" customWidth="1"/>
    <col min="525" max="525" width="4.5703125" customWidth="1"/>
    <col min="526" max="768" width="11.42578125" hidden="1"/>
    <col min="769" max="769" width="2" customWidth="1"/>
    <col min="770" max="770" width="2.42578125" customWidth="1"/>
    <col min="771" max="771" width="22" customWidth="1"/>
    <col min="772" max="772" width="68.85546875" customWidth="1"/>
    <col min="773" max="774" width="21" customWidth="1"/>
    <col min="775" max="775" width="4.85546875" customWidth="1"/>
    <col min="776" max="776" width="11.42578125" customWidth="1"/>
    <col min="777" max="777" width="64.140625" customWidth="1"/>
    <col min="778" max="779" width="21" customWidth="1"/>
    <col min="780" max="780" width="3.7109375" customWidth="1"/>
    <col min="781" max="781" width="4.5703125" customWidth="1"/>
    <col min="782" max="1024" width="11.42578125" hidden="1"/>
    <col min="1025" max="1025" width="2" customWidth="1"/>
    <col min="1026" max="1026" width="2.42578125" customWidth="1"/>
    <col min="1027" max="1027" width="22" customWidth="1"/>
    <col min="1028" max="1028" width="68.85546875" customWidth="1"/>
    <col min="1029" max="1030" width="21" customWidth="1"/>
    <col min="1031" max="1031" width="4.85546875" customWidth="1"/>
    <col min="1032" max="1032" width="11.42578125" customWidth="1"/>
    <col min="1033" max="1033" width="64.140625" customWidth="1"/>
    <col min="1034" max="1035" width="21" customWidth="1"/>
    <col min="1036" max="1036" width="3.7109375" customWidth="1"/>
    <col min="1037" max="1037" width="4.5703125" customWidth="1"/>
    <col min="1038" max="1280" width="11.42578125" hidden="1"/>
    <col min="1281" max="1281" width="2" customWidth="1"/>
    <col min="1282" max="1282" width="2.42578125" customWidth="1"/>
    <col min="1283" max="1283" width="22" customWidth="1"/>
    <col min="1284" max="1284" width="68.85546875" customWidth="1"/>
    <col min="1285" max="1286" width="21" customWidth="1"/>
    <col min="1287" max="1287" width="4.85546875" customWidth="1"/>
    <col min="1288" max="1288" width="11.42578125" customWidth="1"/>
    <col min="1289" max="1289" width="64.140625" customWidth="1"/>
    <col min="1290" max="1291" width="21" customWidth="1"/>
    <col min="1292" max="1292" width="3.7109375" customWidth="1"/>
    <col min="1293" max="1293" width="4.5703125" customWidth="1"/>
    <col min="1294" max="1536" width="11.42578125" hidden="1"/>
    <col min="1537" max="1537" width="2" customWidth="1"/>
    <col min="1538" max="1538" width="2.42578125" customWidth="1"/>
    <col min="1539" max="1539" width="22" customWidth="1"/>
    <col min="1540" max="1540" width="68.85546875" customWidth="1"/>
    <col min="1541" max="1542" width="21" customWidth="1"/>
    <col min="1543" max="1543" width="4.85546875" customWidth="1"/>
    <col min="1544" max="1544" width="11.42578125" customWidth="1"/>
    <col min="1545" max="1545" width="64.140625" customWidth="1"/>
    <col min="1546" max="1547" width="21" customWidth="1"/>
    <col min="1548" max="1548" width="3.7109375" customWidth="1"/>
    <col min="1549" max="1549" width="4.5703125" customWidth="1"/>
    <col min="1550" max="1792" width="11.42578125" hidden="1"/>
    <col min="1793" max="1793" width="2" customWidth="1"/>
    <col min="1794" max="1794" width="2.42578125" customWidth="1"/>
    <col min="1795" max="1795" width="22" customWidth="1"/>
    <col min="1796" max="1796" width="68.85546875" customWidth="1"/>
    <col min="1797" max="1798" width="21" customWidth="1"/>
    <col min="1799" max="1799" width="4.85546875" customWidth="1"/>
    <col min="1800" max="1800" width="11.42578125" customWidth="1"/>
    <col min="1801" max="1801" width="64.140625" customWidth="1"/>
    <col min="1802" max="1803" width="21" customWidth="1"/>
    <col min="1804" max="1804" width="3.7109375" customWidth="1"/>
    <col min="1805" max="1805" width="4.5703125" customWidth="1"/>
    <col min="1806" max="2048" width="11.42578125" hidden="1"/>
    <col min="2049" max="2049" width="2" customWidth="1"/>
    <col min="2050" max="2050" width="2.42578125" customWidth="1"/>
    <col min="2051" max="2051" width="22" customWidth="1"/>
    <col min="2052" max="2052" width="68.85546875" customWidth="1"/>
    <col min="2053" max="2054" width="21" customWidth="1"/>
    <col min="2055" max="2055" width="4.85546875" customWidth="1"/>
    <col min="2056" max="2056" width="11.42578125" customWidth="1"/>
    <col min="2057" max="2057" width="64.140625" customWidth="1"/>
    <col min="2058" max="2059" width="21" customWidth="1"/>
    <col min="2060" max="2060" width="3.7109375" customWidth="1"/>
    <col min="2061" max="2061" width="4.5703125" customWidth="1"/>
    <col min="2062" max="2304" width="11.42578125" hidden="1"/>
    <col min="2305" max="2305" width="2" customWidth="1"/>
    <col min="2306" max="2306" width="2.42578125" customWidth="1"/>
    <col min="2307" max="2307" width="22" customWidth="1"/>
    <col min="2308" max="2308" width="68.85546875" customWidth="1"/>
    <col min="2309" max="2310" width="21" customWidth="1"/>
    <col min="2311" max="2311" width="4.85546875" customWidth="1"/>
    <col min="2312" max="2312" width="11.42578125" customWidth="1"/>
    <col min="2313" max="2313" width="64.140625" customWidth="1"/>
    <col min="2314" max="2315" width="21" customWidth="1"/>
    <col min="2316" max="2316" width="3.7109375" customWidth="1"/>
    <col min="2317" max="2317" width="4.5703125" customWidth="1"/>
    <col min="2318" max="2560" width="11.42578125" hidden="1"/>
    <col min="2561" max="2561" width="2" customWidth="1"/>
    <col min="2562" max="2562" width="2.42578125" customWidth="1"/>
    <col min="2563" max="2563" width="22" customWidth="1"/>
    <col min="2564" max="2564" width="68.85546875" customWidth="1"/>
    <col min="2565" max="2566" width="21" customWidth="1"/>
    <col min="2567" max="2567" width="4.85546875" customWidth="1"/>
    <col min="2568" max="2568" width="11.42578125" customWidth="1"/>
    <col min="2569" max="2569" width="64.140625" customWidth="1"/>
    <col min="2570" max="2571" width="21" customWidth="1"/>
    <col min="2572" max="2572" width="3.7109375" customWidth="1"/>
    <col min="2573" max="2573" width="4.5703125" customWidth="1"/>
    <col min="2574" max="2816" width="11.42578125" hidden="1"/>
    <col min="2817" max="2817" width="2" customWidth="1"/>
    <col min="2818" max="2818" width="2.42578125" customWidth="1"/>
    <col min="2819" max="2819" width="22" customWidth="1"/>
    <col min="2820" max="2820" width="68.85546875" customWidth="1"/>
    <col min="2821" max="2822" width="21" customWidth="1"/>
    <col min="2823" max="2823" width="4.85546875" customWidth="1"/>
    <col min="2824" max="2824" width="11.42578125" customWidth="1"/>
    <col min="2825" max="2825" width="64.140625" customWidth="1"/>
    <col min="2826" max="2827" width="21" customWidth="1"/>
    <col min="2828" max="2828" width="3.7109375" customWidth="1"/>
    <col min="2829" max="2829" width="4.5703125" customWidth="1"/>
    <col min="2830" max="3072" width="11.42578125" hidden="1"/>
    <col min="3073" max="3073" width="2" customWidth="1"/>
    <col min="3074" max="3074" width="2.42578125" customWidth="1"/>
    <col min="3075" max="3075" width="22" customWidth="1"/>
    <col min="3076" max="3076" width="68.85546875" customWidth="1"/>
    <col min="3077" max="3078" width="21" customWidth="1"/>
    <col min="3079" max="3079" width="4.85546875" customWidth="1"/>
    <col min="3080" max="3080" width="11.42578125" customWidth="1"/>
    <col min="3081" max="3081" width="64.140625" customWidth="1"/>
    <col min="3082" max="3083" width="21" customWidth="1"/>
    <col min="3084" max="3084" width="3.7109375" customWidth="1"/>
    <col min="3085" max="3085" width="4.5703125" customWidth="1"/>
    <col min="3086" max="3328" width="11.42578125" hidden="1"/>
    <col min="3329" max="3329" width="2" customWidth="1"/>
    <col min="3330" max="3330" width="2.42578125" customWidth="1"/>
    <col min="3331" max="3331" width="22" customWidth="1"/>
    <col min="3332" max="3332" width="68.85546875" customWidth="1"/>
    <col min="3333" max="3334" width="21" customWidth="1"/>
    <col min="3335" max="3335" width="4.85546875" customWidth="1"/>
    <col min="3336" max="3336" width="11.42578125" customWidth="1"/>
    <col min="3337" max="3337" width="64.140625" customWidth="1"/>
    <col min="3338" max="3339" width="21" customWidth="1"/>
    <col min="3340" max="3340" width="3.7109375" customWidth="1"/>
    <col min="3341" max="3341" width="4.5703125" customWidth="1"/>
    <col min="3342" max="3584" width="11.42578125" hidden="1"/>
    <col min="3585" max="3585" width="2" customWidth="1"/>
    <col min="3586" max="3586" width="2.42578125" customWidth="1"/>
    <col min="3587" max="3587" width="22" customWidth="1"/>
    <col min="3588" max="3588" width="68.85546875" customWidth="1"/>
    <col min="3589" max="3590" width="21" customWidth="1"/>
    <col min="3591" max="3591" width="4.85546875" customWidth="1"/>
    <col min="3592" max="3592" width="11.42578125" customWidth="1"/>
    <col min="3593" max="3593" width="64.140625" customWidth="1"/>
    <col min="3594" max="3595" width="21" customWidth="1"/>
    <col min="3596" max="3596" width="3.7109375" customWidth="1"/>
    <col min="3597" max="3597" width="4.5703125" customWidth="1"/>
    <col min="3598" max="3840" width="11.42578125" hidden="1"/>
    <col min="3841" max="3841" width="2" customWidth="1"/>
    <col min="3842" max="3842" width="2.42578125" customWidth="1"/>
    <col min="3843" max="3843" width="22" customWidth="1"/>
    <col min="3844" max="3844" width="68.85546875" customWidth="1"/>
    <col min="3845" max="3846" width="21" customWidth="1"/>
    <col min="3847" max="3847" width="4.85546875" customWidth="1"/>
    <col min="3848" max="3848" width="11.42578125" customWidth="1"/>
    <col min="3849" max="3849" width="64.140625" customWidth="1"/>
    <col min="3850" max="3851" width="21" customWidth="1"/>
    <col min="3852" max="3852" width="3.7109375" customWidth="1"/>
    <col min="3853" max="3853" width="4.5703125" customWidth="1"/>
    <col min="3854" max="4096" width="11.42578125" hidden="1"/>
    <col min="4097" max="4097" width="2" customWidth="1"/>
    <col min="4098" max="4098" width="2.42578125" customWidth="1"/>
    <col min="4099" max="4099" width="22" customWidth="1"/>
    <col min="4100" max="4100" width="68.85546875" customWidth="1"/>
    <col min="4101" max="4102" width="21" customWidth="1"/>
    <col min="4103" max="4103" width="4.85546875" customWidth="1"/>
    <col min="4104" max="4104" width="11.42578125" customWidth="1"/>
    <col min="4105" max="4105" width="64.140625" customWidth="1"/>
    <col min="4106" max="4107" width="21" customWidth="1"/>
    <col min="4108" max="4108" width="3.7109375" customWidth="1"/>
    <col min="4109" max="4109" width="4.5703125" customWidth="1"/>
    <col min="4110" max="4352" width="11.42578125" hidden="1"/>
    <col min="4353" max="4353" width="2" customWidth="1"/>
    <col min="4354" max="4354" width="2.42578125" customWidth="1"/>
    <col min="4355" max="4355" width="22" customWidth="1"/>
    <col min="4356" max="4356" width="68.85546875" customWidth="1"/>
    <col min="4357" max="4358" width="21" customWidth="1"/>
    <col min="4359" max="4359" width="4.85546875" customWidth="1"/>
    <col min="4360" max="4360" width="11.42578125" customWidth="1"/>
    <col min="4361" max="4361" width="64.140625" customWidth="1"/>
    <col min="4362" max="4363" width="21" customWidth="1"/>
    <col min="4364" max="4364" width="3.7109375" customWidth="1"/>
    <col min="4365" max="4365" width="4.5703125" customWidth="1"/>
    <col min="4366" max="4608" width="11.42578125" hidden="1"/>
    <col min="4609" max="4609" width="2" customWidth="1"/>
    <col min="4610" max="4610" width="2.42578125" customWidth="1"/>
    <col min="4611" max="4611" width="22" customWidth="1"/>
    <col min="4612" max="4612" width="68.85546875" customWidth="1"/>
    <col min="4613" max="4614" width="21" customWidth="1"/>
    <col min="4615" max="4615" width="4.85546875" customWidth="1"/>
    <col min="4616" max="4616" width="11.42578125" customWidth="1"/>
    <col min="4617" max="4617" width="64.140625" customWidth="1"/>
    <col min="4618" max="4619" width="21" customWidth="1"/>
    <col min="4620" max="4620" width="3.7109375" customWidth="1"/>
    <col min="4621" max="4621" width="4.5703125" customWidth="1"/>
    <col min="4622" max="4864" width="11.42578125" hidden="1"/>
    <col min="4865" max="4865" width="2" customWidth="1"/>
    <col min="4866" max="4866" width="2.42578125" customWidth="1"/>
    <col min="4867" max="4867" width="22" customWidth="1"/>
    <col min="4868" max="4868" width="68.85546875" customWidth="1"/>
    <col min="4869" max="4870" width="21" customWidth="1"/>
    <col min="4871" max="4871" width="4.85546875" customWidth="1"/>
    <col min="4872" max="4872" width="11.42578125" customWidth="1"/>
    <col min="4873" max="4873" width="64.140625" customWidth="1"/>
    <col min="4874" max="4875" width="21" customWidth="1"/>
    <col min="4876" max="4876" width="3.7109375" customWidth="1"/>
    <col min="4877" max="4877" width="4.5703125" customWidth="1"/>
    <col min="4878" max="5120" width="11.42578125" hidden="1"/>
    <col min="5121" max="5121" width="2" customWidth="1"/>
    <col min="5122" max="5122" width="2.42578125" customWidth="1"/>
    <col min="5123" max="5123" width="22" customWidth="1"/>
    <col min="5124" max="5124" width="68.85546875" customWidth="1"/>
    <col min="5125" max="5126" width="21" customWidth="1"/>
    <col min="5127" max="5127" width="4.85546875" customWidth="1"/>
    <col min="5128" max="5128" width="11.42578125" customWidth="1"/>
    <col min="5129" max="5129" width="64.140625" customWidth="1"/>
    <col min="5130" max="5131" width="21" customWidth="1"/>
    <col min="5132" max="5132" width="3.7109375" customWidth="1"/>
    <col min="5133" max="5133" width="4.5703125" customWidth="1"/>
    <col min="5134" max="5376" width="11.42578125" hidden="1"/>
    <col min="5377" max="5377" width="2" customWidth="1"/>
    <col min="5378" max="5378" width="2.42578125" customWidth="1"/>
    <col min="5379" max="5379" width="22" customWidth="1"/>
    <col min="5380" max="5380" width="68.85546875" customWidth="1"/>
    <col min="5381" max="5382" width="21" customWidth="1"/>
    <col min="5383" max="5383" width="4.85546875" customWidth="1"/>
    <col min="5384" max="5384" width="11.42578125" customWidth="1"/>
    <col min="5385" max="5385" width="64.140625" customWidth="1"/>
    <col min="5386" max="5387" width="21" customWidth="1"/>
    <col min="5388" max="5388" width="3.7109375" customWidth="1"/>
    <col min="5389" max="5389" width="4.5703125" customWidth="1"/>
    <col min="5390" max="5632" width="11.42578125" hidden="1"/>
    <col min="5633" max="5633" width="2" customWidth="1"/>
    <col min="5634" max="5634" width="2.42578125" customWidth="1"/>
    <col min="5635" max="5635" width="22" customWidth="1"/>
    <col min="5636" max="5636" width="68.85546875" customWidth="1"/>
    <col min="5637" max="5638" width="21" customWidth="1"/>
    <col min="5639" max="5639" width="4.85546875" customWidth="1"/>
    <col min="5640" max="5640" width="11.42578125" customWidth="1"/>
    <col min="5641" max="5641" width="64.140625" customWidth="1"/>
    <col min="5642" max="5643" width="21" customWidth="1"/>
    <col min="5644" max="5644" width="3.7109375" customWidth="1"/>
    <col min="5645" max="5645" width="4.5703125" customWidth="1"/>
    <col min="5646" max="5888" width="11.42578125" hidden="1"/>
    <col min="5889" max="5889" width="2" customWidth="1"/>
    <col min="5890" max="5890" width="2.42578125" customWidth="1"/>
    <col min="5891" max="5891" width="22" customWidth="1"/>
    <col min="5892" max="5892" width="68.85546875" customWidth="1"/>
    <col min="5893" max="5894" width="21" customWidth="1"/>
    <col min="5895" max="5895" width="4.85546875" customWidth="1"/>
    <col min="5896" max="5896" width="11.42578125" customWidth="1"/>
    <col min="5897" max="5897" width="64.140625" customWidth="1"/>
    <col min="5898" max="5899" width="21" customWidth="1"/>
    <col min="5900" max="5900" width="3.7109375" customWidth="1"/>
    <col min="5901" max="5901" width="4.5703125" customWidth="1"/>
    <col min="5902" max="6144" width="11.42578125" hidden="1"/>
    <col min="6145" max="6145" width="2" customWidth="1"/>
    <col min="6146" max="6146" width="2.42578125" customWidth="1"/>
    <col min="6147" max="6147" width="22" customWidth="1"/>
    <col min="6148" max="6148" width="68.85546875" customWidth="1"/>
    <col min="6149" max="6150" width="21" customWidth="1"/>
    <col min="6151" max="6151" width="4.85546875" customWidth="1"/>
    <col min="6152" max="6152" width="11.42578125" customWidth="1"/>
    <col min="6153" max="6153" width="64.140625" customWidth="1"/>
    <col min="6154" max="6155" width="21" customWidth="1"/>
    <col min="6156" max="6156" width="3.7109375" customWidth="1"/>
    <col min="6157" max="6157" width="4.5703125" customWidth="1"/>
    <col min="6158" max="6400" width="11.42578125" hidden="1"/>
    <col min="6401" max="6401" width="2" customWidth="1"/>
    <col min="6402" max="6402" width="2.42578125" customWidth="1"/>
    <col min="6403" max="6403" width="22" customWidth="1"/>
    <col min="6404" max="6404" width="68.85546875" customWidth="1"/>
    <col min="6405" max="6406" width="21" customWidth="1"/>
    <col min="6407" max="6407" width="4.85546875" customWidth="1"/>
    <col min="6408" max="6408" width="11.42578125" customWidth="1"/>
    <col min="6409" max="6409" width="64.140625" customWidth="1"/>
    <col min="6410" max="6411" width="21" customWidth="1"/>
    <col min="6412" max="6412" width="3.7109375" customWidth="1"/>
    <col min="6413" max="6413" width="4.5703125" customWidth="1"/>
    <col min="6414" max="6656" width="11.42578125" hidden="1"/>
    <col min="6657" max="6657" width="2" customWidth="1"/>
    <col min="6658" max="6658" width="2.42578125" customWidth="1"/>
    <col min="6659" max="6659" width="22" customWidth="1"/>
    <col min="6660" max="6660" width="68.85546875" customWidth="1"/>
    <col min="6661" max="6662" width="21" customWidth="1"/>
    <col min="6663" max="6663" width="4.85546875" customWidth="1"/>
    <col min="6664" max="6664" width="11.42578125" customWidth="1"/>
    <col min="6665" max="6665" width="64.140625" customWidth="1"/>
    <col min="6666" max="6667" width="21" customWidth="1"/>
    <col min="6668" max="6668" width="3.7109375" customWidth="1"/>
    <col min="6669" max="6669" width="4.5703125" customWidth="1"/>
    <col min="6670" max="6912" width="11.42578125" hidden="1"/>
    <col min="6913" max="6913" width="2" customWidth="1"/>
    <col min="6914" max="6914" width="2.42578125" customWidth="1"/>
    <col min="6915" max="6915" width="22" customWidth="1"/>
    <col min="6916" max="6916" width="68.85546875" customWidth="1"/>
    <col min="6917" max="6918" width="21" customWidth="1"/>
    <col min="6919" max="6919" width="4.85546875" customWidth="1"/>
    <col min="6920" max="6920" width="11.42578125" customWidth="1"/>
    <col min="6921" max="6921" width="64.140625" customWidth="1"/>
    <col min="6922" max="6923" width="21" customWidth="1"/>
    <col min="6924" max="6924" width="3.7109375" customWidth="1"/>
    <col min="6925" max="6925" width="4.5703125" customWidth="1"/>
    <col min="6926" max="7168" width="11.42578125" hidden="1"/>
    <col min="7169" max="7169" width="2" customWidth="1"/>
    <col min="7170" max="7170" width="2.42578125" customWidth="1"/>
    <col min="7171" max="7171" width="22" customWidth="1"/>
    <col min="7172" max="7172" width="68.85546875" customWidth="1"/>
    <col min="7173" max="7174" width="21" customWidth="1"/>
    <col min="7175" max="7175" width="4.85546875" customWidth="1"/>
    <col min="7176" max="7176" width="11.42578125" customWidth="1"/>
    <col min="7177" max="7177" width="64.140625" customWidth="1"/>
    <col min="7178" max="7179" width="21" customWidth="1"/>
    <col min="7180" max="7180" width="3.7109375" customWidth="1"/>
    <col min="7181" max="7181" width="4.5703125" customWidth="1"/>
    <col min="7182" max="7424" width="11.42578125" hidden="1"/>
    <col min="7425" max="7425" width="2" customWidth="1"/>
    <col min="7426" max="7426" width="2.42578125" customWidth="1"/>
    <col min="7427" max="7427" width="22" customWidth="1"/>
    <col min="7428" max="7428" width="68.85546875" customWidth="1"/>
    <col min="7429" max="7430" width="21" customWidth="1"/>
    <col min="7431" max="7431" width="4.85546875" customWidth="1"/>
    <col min="7432" max="7432" width="11.42578125" customWidth="1"/>
    <col min="7433" max="7433" width="64.140625" customWidth="1"/>
    <col min="7434" max="7435" width="21" customWidth="1"/>
    <col min="7436" max="7436" width="3.7109375" customWidth="1"/>
    <col min="7437" max="7437" width="4.5703125" customWidth="1"/>
    <col min="7438" max="7680" width="11.42578125" hidden="1"/>
    <col min="7681" max="7681" width="2" customWidth="1"/>
    <col min="7682" max="7682" width="2.42578125" customWidth="1"/>
    <col min="7683" max="7683" width="22" customWidth="1"/>
    <col min="7684" max="7684" width="68.85546875" customWidth="1"/>
    <col min="7685" max="7686" width="21" customWidth="1"/>
    <col min="7687" max="7687" width="4.85546875" customWidth="1"/>
    <col min="7688" max="7688" width="11.42578125" customWidth="1"/>
    <col min="7689" max="7689" width="64.140625" customWidth="1"/>
    <col min="7690" max="7691" width="21" customWidth="1"/>
    <col min="7692" max="7692" width="3.7109375" customWidth="1"/>
    <col min="7693" max="7693" width="4.5703125" customWidth="1"/>
    <col min="7694" max="7936" width="11.42578125" hidden="1"/>
    <col min="7937" max="7937" width="2" customWidth="1"/>
    <col min="7938" max="7938" width="2.42578125" customWidth="1"/>
    <col min="7939" max="7939" width="22" customWidth="1"/>
    <col min="7940" max="7940" width="68.85546875" customWidth="1"/>
    <col min="7941" max="7942" width="21" customWidth="1"/>
    <col min="7943" max="7943" width="4.85546875" customWidth="1"/>
    <col min="7944" max="7944" width="11.42578125" customWidth="1"/>
    <col min="7945" max="7945" width="64.140625" customWidth="1"/>
    <col min="7946" max="7947" width="21" customWidth="1"/>
    <col min="7948" max="7948" width="3.7109375" customWidth="1"/>
    <col min="7949" max="7949" width="4.5703125" customWidth="1"/>
    <col min="7950" max="8192" width="11.42578125" hidden="1"/>
    <col min="8193" max="8193" width="2" customWidth="1"/>
    <col min="8194" max="8194" width="2.42578125" customWidth="1"/>
    <col min="8195" max="8195" width="22" customWidth="1"/>
    <col min="8196" max="8196" width="68.85546875" customWidth="1"/>
    <col min="8197" max="8198" width="21" customWidth="1"/>
    <col min="8199" max="8199" width="4.85546875" customWidth="1"/>
    <col min="8200" max="8200" width="11.42578125" customWidth="1"/>
    <col min="8201" max="8201" width="64.140625" customWidth="1"/>
    <col min="8202" max="8203" width="21" customWidth="1"/>
    <col min="8204" max="8204" width="3.7109375" customWidth="1"/>
    <col min="8205" max="8205" width="4.5703125" customWidth="1"/>
    <col min="8206" max="8448" width="11.42578125" hidden="1"/>
    <col min="8449" max="8449" width="2" customWidth="1"/>
    <col min="8450" max="8450" width="2.42578125" customWidth="1"/>
    <col min="8451" max="8451" width="22" customWidth="1"/>
    <col min="8452" max="8452" width="68.85546875" customWidth="1"/>
    <col min="8453" max="8454" width="21" customWidth="1"/>
    <col min="8455" max="8455" width="4.85546875" customWidth="1"/>
    <col min="8456" max="8456" width="11.42578125" customWidth="1"/>
    <col min="8457" max="8457" width="64.140625" customWidth="1"/>
    <col min="8458" max="8459" width="21" customWidth="1"/>
    <col min="8460" max="8460" width="3.7109375" customWidth="1"/>
    <col min="8461" max="8461" width="4.5703125" customWidth="1"/>
    <col min="8462" max="8704" width="11.42578125" hidden="1"/>
    <col min="8705" max="8705" width="2" customWidth="1"/>
    <col min="8706" max="8706" width="2.42578125" customWidth="1"/>
    <col min="8707" max="8707" width="22" customWidth="1"/>
    <col min="8708" max="8708" width="68.85546875" customWidth="1"/>
    <col min="8709" max="8710" width="21" customWidth="1"/>
    <col min="8711" max="8711" width="4.85546875" customWidth="1"/>
    <col min="8712" max="8712" width="11.42578125" customWidth="1"/>
    <col min="8713" max="8713" width="64.140625" customWidth="1"/>
    <col min="8714" max="8715" width="21" customWidth="1"/>
    <col min="8716" max="8716" width="3.7109375" customWidth="1"/>
    <col min="8717" max="8717" width="4.5703125" customWidth="1"/>
    <col min="8718" max="8960" width="11.42578125" hidden="1"/>
    <col min="8961" max="8961" width="2" customWidth="1"/>
    <col min="8962" max="8962" width="2.42578125" customWidth="1"/>
    <col min="8963" max="8963" width="22" customWidth="1"/>
    <col min="8964" max="8964" width="68.85546875" customWidth="1"/>
    <col min="8965" max="8966" width="21" customWidth="1"/>
    <col min="8967" max="8967" width="4.85546875" customWidth="1"/>
    <col min="8968" max="8968" width="11.42578125" customWidth="1"/>
    <col min="8969" max="8969" width="64.140625" customWidth="1"/>
    <col min="8970" max="8971" width="21" customWidth="1"/>
    <col min="8972" max="8972" width="3.7109375" customWidth="1"/>
    <col min="8973" max="8973" width="4.5703125" customWidth="1"/>
    <col min="8974" max="9216" width="11.42578125" hidden="1"/>
    <col min="9217" max="9217" width="2" customWidth="1"/>
    <col min="9218" max="9218" width="2.42578125" customWidth="1"/>
    <col min="9219" max="9219" width="22" customWidth="1"/>
    <col min="9220" max="9220" width="68.85546875" customWidth="1"/>
    <col min="9221" max="9222" width="21" customWidth="1"/>
    <col min="9223" max="9223" width="4.85546875" customWidth="1"/>
    <col min="9224" max="9224" width="11.42578125" customWidth="1"/>
    <col min="9225" max="9225" width="64.140625" customWidth="1"/>
    <col min="9226" max="9227" width="21" customWidth="1"/>
    <col min="9228" max="9228" width="3.7109375" customWidth="1"/>
    <col min="9229" max="9229" width="4.5703125" customWidth="1"/>
    <col min="9230" max="9472" width="11.42578125" hidden="1"/>
    <col min="9473" max="9473" width="2" customWidth="1"/>
    <col min="9474" max="9474" width="2.42578125" customWidth="1"/>
    <col min="9475" max="9475" width="22" customWidth="1"/>
    <col min="9476" max="9476" width="68.85546875" customWidth="1"/>
    <col min="9477" max="9478" width="21" customWidth="1"/>
    <col min="9479" max="9479" width="4.85546875" customWidth="1"/>
    <col min="9480" max="9480" width="11.42578125" customWidth="1"/>
    <col min="9481" max="9481" width="64.140625" customWidth="1"/>
    <col min="9482" max="9483" width="21" customWidth="1"/>
    <col min="9484" max="9484" width="3.7109375" customWidth="1"/>
    <col min="9485" max="9485" width="4.5703125" customWidth="1"/>
    <col min="9486" max="9728" width="11.42578125" hidden="1"/>
    <col min="9729" max="9729" width="2" customWidth="1"/>
    <col min="9730" max="9730" width="2.42578125" customWidth="1"/>
    <col min="9731" max="9731" width="22" customWidth="1"/>
    <col min="9732" max="9732" width="68.85546875" customWidth="1"/>
    <col min="9733" max="9734" width="21" customWidth="1"/>
    <col min="9735" max="9735" width="4.85546875" customWidth="1"/>
    <col min="9736" max="9736" width="11.42578125" customWidth="1"/>
    <col min="9737" max="9737" width="64.140625" customWidth="1"/>
    <col min="9738" max="9739" width="21" customWidth="1"/>
    <col min="9740" max="9740" width="3.7109375" customWidth="1"/>
    <col min="9741" max="9741" width="4.5703125" customWidth="1"/>
    <col min="9742" max="9984" width="11.42578125" hidden="1"/>
    <col min="9985" max="9985" width="2" customWidth="1"/>
    <col min="9986" max="9986" width="2.42578125" customWidth="1"/>
    <col min="9987" max="9987" width="22" customWidth="1"/>
    <col min="9988" max="9988" width="68.85546875" customWidth="1"/>
    <col min="9989" max="9990" width="21" customWidth="1"/>
    <col min="9991" max="9991" width="4.85546875" customWidth="1"/>
    <col min="9992" max="9992" width="11.42578125" customWidth="1"/>
    <col min="9993" max="9993" width="64.140625" customWidth="1"/>
    <col min="9994" max="9995" width="21" customWidth="1"/>
    <col min="9996" max="9996" width="3.7109375" customWidth="1"/>
    <col min="9997" max="9997" width="4.5703125" customWidth="1"/>
    <col min="9998" max="10240" width="11.42578125" hidden="1"/>
    <col min="10241" max="10241" width="2" customWidth="1"/>
    <col min="10242" max="10242" width="2.42578125" customWidth="1"/>
    <col min="10243" max="10243" width="22" customWidth="1"/>
    <col min="10244" max="10244" width="68.85546875" customWidth="1"/>
    <col min="10245" max="10246" width="21" customWidth="1"/>
    <col min="10247" max="10247" width="4.85546875" customWidth="1"/>
    <col min="10248" max="10248" width="11.42578125" customWidth="1"/>
    <col min="10249" max="10249" width="64.140625" customWidth="1"/>
    <col min="10250" max="10251" width="21" customWidth="1"/>
    <col min="10252" max="10252" width="3.7109375" customWidth="1"/>
    <col min="10253" max="10253" width="4.5703125" customWidth="1"/>
    <col min="10254" max="10496" width="11.42578125" hidden="1"/>
    <col min="10497" max="10497" width="2" customWidth="1"/>
    <col min="10498" max="10498" width="2.42578125" customWidth="1"/>
    <col min="10499" max="10499" width="22" customWidth="1"/>
    <col min="10500" max="10500" width="68.85546875" customWidth="1"/>
    <col min="10501" max="10502" width="21" customWidth="1"/>
    <col min="10503" max="10503" width="4.85546875" customWidth="1"/>
    <col min="10504" max="10504" width="11.42578125" customWidth="1"/>
    <col min="10505" max="10505" width="64.140625" customWidth="1"/>
    <col min="10506" max="10507" width="21" customWidth="1"/>
    <col min="10508" max="10508" width="3.7109375" customWidth="1"/>
    <col min="10509" max="10509" width="4.5703125" customWidth="1"/>
    <col min="10510" max="10752" width="11.42578125" hidden="1"/>
    <col min="10753" max="10753" width="2" customWidth="1"/>
    <col min="10754" max="10754" width="2.42578125" customWidth="1"/>
    <col min="10755" max="10755" width="22" customWidth="1"/>
    <col min="10756" max="10756" width="68.85546875" customWidth="1"/>
    <col min="10757" max="10758" width="21" customWidth="1"/>
    <col min="10759" max="10759" width="4.85546875" customWidth="1"/>
    <col min="10760" max="10760" width="11.42578125" customWidth="1"/>
    <col min="10761" max="10761" width="64.140625" customWidth="1"/>
    <col min="10762" max="10763" width="21" customWidth="1"/>
    <col min="10764" max="10764" width="3.7109375" customWidth="1"/>
    <col min="10765" max="10765" width="4.5703125" customWidth="1"/>
    <col min="10766" max="11008" width="11.42578125" hidden="1"/>
    <col min="11009" max="11009" width="2" customWidth="1"/>
    <col min="11010" max="11010" width="2.42578125" customWidth="1"/>
    <col min="11011" max="11011" width="22" customWidth="1"/>
    <col min="11012" max="11012" width="68.85546875" customWidth="1"/>
    <col min="11013" max="11014" width="21" customWidth="1"/>
    <col min="11015" max="11015" width="4.85546875" customWidth="1"/>
    <col min="11016" max="11016" width="11.42578125" customWidth="1"/>
    <col min="11017" max="11017" width="64.140625" customWidth="1"/>
    <col min="11018" max="11019" width="21" customWidth="1"/>
    <col min="11020" max="11020" width="3.7109375" customWidth="1"/>
    <col min="11021" max="11021" width="4.5703125" customWidth="1"/>
    <col min="11022" max="11264" width="11.42578125" hidden="1"/>
    <col min="11265" max="11265" width="2" customWidth="1"/>
    <col min="11266" max="11266" width="2.42578125" customWidth="1"/>
    <col min="11267" max="11267" width="22" customWidth="1"/>
    <col min="11268" max="11268" width="68.85546875" customWidth="1"/>
    <col min="11269" max="11270" width="21" customWidth="1"/>
    <col min="11271" max="11271" width="4.85546875" customWidth="1"/>
    <col min="11272" max="11272" width="11.42578125" customWidth="1"/>
    <col min="11273" max="11273" width="64.140625" customWidth="1"/>
    <col min="11274" max="11275" width="21" customWidth="1"/>
    <col min="11276" max="11276" width="3.7109375" customWidth="1"/>
    <col min="11277" max="11277" width="4.5703125" customWidth="1"/>
    <col min="11278" max="11520" width="11.42578125" hidden="1"/>
    <col min="11521" max="11521" width="2" customWidth="1"/>
    <col min="11522" max="11522" width="2.42578125" customWidth="1"/>
    <col min="11523" max="11523" width="22" customWidth="1"/>
    <col min="11524" max="11524" width="68.85546875" customWidth="1"/>
    <col min="11525" max="11526" width="21" customWidth="1"/>
    <col min="11527" max="11527" width="4.85546875" customWidth="1"/>
    <col min="11528" max="11528" width="11.42578125" customWidth="1"/>
    <col min="11529" max="11529" width="64.140625" customWidth="1"/>
    <col min="11530" max="11531" width="21" customWidth="1"/>
    <col min="11532" max="11532" width="3.7109375" customWidth="1"/>
    <col min="11533" max="11533" width="4.5703125" customWidth="1"/>
    <col min="11534" max="11776" width="11.42578125" hidden="1"/>
    <col min="11777" max="11777" width="2" customWidth="1"/>
    <col min="11778" max="11778" width="2.42578125" customWidth="1"/>
    <col min="11779" max="11779" width="22" customWidth="1"/>
    <col min="11780" max="11780" width="68.85546875" customWidth="1"/>
    <col min="11781" max="11782" width="21" customWidth="1"/>
    <col min="11783" max="11783" width="4.85546875" customWidth="1"/>
    <col min="11784" max="11784" width="11.42578125" customWidth="1"/>
    <col min="11785" max="11785" width="64.140625" customWidth="1"/>
    <col min="11786" max="11787" width="21" customWidth="1"/>
    <col min="11788" max="11788" width="3.7109375" customWidth="1"/>
    <col min="11789" max="11789" width="4.5703125" customWidth="1"/>
    <col min="11790" max="12032" width="11.42578125" hidden="1"/>
    <col min="12033" max="12033" width="2" customWidth="1"/>
    <col min="12034" max="12034" width="2.42578125" customWidth="1"/>
    <col min="12035" max="12035" width="22" customWidth="1"/>
    <col min="12036" max="12036" width="68.85546875" customWidth="1"/>
    <col min="12037" max="12038" width="21" customWidth="1"/>
    <col min="12039" max="12039" width="4.85546875" customWidth="1"/>
    <col min="12040" max="12040" width="11.42578125" customWidth="1"/>
    <col min="12041" max="12041" width="64.140625" customWidth="1"/>
    <col min="12042" max="12043" width="21" customWidth="1"/>
    <col min="12044" max="12044" width="3.7109375" customWidth="1"/>
    <col min="12045" max="12045" width="4.5703125" customWidth="1"/>
    <col min="12046" max="12288" width="11.42578125" hidden="1"/>
    <col min="12289" max="12289" width="2" customWidth="1"/>
    <col min="12290" max="12290" width="2.42578125" customWidth="1"/>
    <col min="12291" max="12291" width="22" customWidth="1"/>
    <col min="12292" max="12292" width="68.85546875" customWidth="1"/>
    <col min="12293" max="12294" width="21" customWidth="1"/>
    <col min="12295" max="12295" width="4.85546875" customWidth="1"/>
    <col min="12296" max="12296" width="11.42578125" customWidth="1"/>
    <col min="12297" max="12297" width="64.140625" customWidth="1"/>
    <col min="12298" max="12299" width="21" customWidth="1"/>
    <col min="12300" max="12300" width="3.7109375" customWidth="1"/>
    <col min="12301" max="12301" width="4.5703125" customWidth="1"/>
    <col min="12302" max="12544" width="11.42578125" hidden="1"/>
    <col min="12545" max="12545" width="2" customWidth="1"/>
    <col min="12546" max="12546" width="2.42578125" customWidth="1"/>
    <col min="12547" max="12547" width="22" customWidth="1"/>
    <col min="12548" max="12548" width="68.85546875" customWidth="1"/>
    <col min="12549" max="12550" width="21" customWidth="1"/>
    <col min="12551" max="12551" width="4.85546875" customWidth="1"/>
    <col min="12552" max="12552" width="11.42578125" customWidth="1"/>
    <col min="12553" max="12553" width="64.140625" customWidth="1"/>
    <col min="12554" max="12555" width="21" customWidth="1"/>
    <col min="12556" max="12556" width="3.7109375" customWidth="1"/>
    <col min="12557" max="12557" width="4.5703125" customWidth="1"/>
    <col min="12558" max="12800" width="11.42578125" hidden="1"/>
    <col min="12801" max="12801" width="2" customWidth="1"/>
    <col min="12802" max="12802" width="2.42578125" customWidth="1"/>
    <col min="12803" max="12803" width="22" customWidth="1"/>
    <col min="12804" max="12804" width="68.85546875" customWidth="1"/>
    <col min="12805" max="12806" width="21" customWidth="1"/>
    <col min="12807" max="12807" width="4.85546875" customWidth="1"/>
    <col min="12808" max="12808" width="11.42578125" customWidth="1"/>
    <col min="12809" max="12809" width="64.140625" customWidth="1"/>
    <col min="12810" max="12811" width="21" customWidth="1"/>
    <col min="12812" max="12812" width="3.7109375" customWidth="1"/>
    <col min="12813" max="12813" width="4.5703125" customWidth="1"/>
    <col min="12814" max="13056" width="11.42578125" hidden="1"/>
    <col min="13057" max="13057" width="2" customWidth="1"/>
    <col min="13058" max="13058" width="2.42578125" customWidth="1"/>
    <col min="13059" max="13059" width="22" customWidth="1"/>
    <col min="13060" max="13060" width="68.85546875" customWidth="1"/>
    <col min="13061" max="13062" width="21" customWidth="1"/>
    <col min="13063" max="13063" width="4.85546875" customWidth="1"/>
    <col min="13064" max="13064" width="11.42578125" customWidth="1"/>
    <col min="13065" max="13065" width="64.140625" customWidth="1"/>
    <col min="13066" max="13067" width="21" customWidth="1"/>
    <col min="13068" max="13068" width="3.7109375" customWidth="1"/>
    <col min="13069" max="13069" width="4.5703125" customWidth="1"/>
    <col min="13070" max="13312" width="11.42578125" hidden="1"/>
    <col min="13313" max="13313" width="2" customWidth="1"/>
    <col min="13314" max="13314" width="2.42578125" customWidth="1"/>
    <col min="13315" max="13315" width="22" customWidth="1"/>
    <col min="13316" max="13316" width="68.85546875" customWidth="1"/>
    <col min="13317" max="13318" width="21" customWidth="1"/>
    <col min="13319" max="13319" width="4.85546875" customWidth="1"/>
    <col min="13320" max="13320" width="11.42578125" customWidth="1"/>
    <col min="13321" max="13321" width="64.140625" customWidth="1"/>
    <col min="13322" max="13323" width="21" customWidth="1"/>
    <col min="13324" max="13324" width="3.7109375" customWidth="1"/>
    <col min="13325" max="13325" width="4.5703125" customWidth="1"/>
    <col min="13326" max="13568" width="11.42578125" hidden="1"/>
    <col min="13569" max="13569" width="2" customWidth="1"/>
    <col min="13570" max="13570" width="2.42578125" customWidth="1"/>
    <col min="13571" max="13571" width="22" customWidth="1"/>
    <col min="13572" max="13572" width="68.85546875" customWidth="1"/>
    <col min="13573" max="13574" width="21" customWidth="1"/>
    <col min="13575" max="13575" width="4.85546875" customWidth="1"/>
    <col min="13576" max="13576" width="11.42578125" customWidth="1"/>
    <col min="13577" max="13577" width="64.140625" customWidth="1"/>
    <col min="13578" max="13579" width="21" customWidth="1"/>
    <col min="13580" max="13580" width="3.7109375" customWidth="1"/>
    <col min="13581" max="13581" width="4.5703125" customWidth="1"/>
    <col min="13582" max="13824" width="11.42578125" hidden="1"/>
    <col min="13825" max="13825" width="2" customWidth="1"/>
    <col min="13826" max="13826" width="2.42578125" customWidth="1"/>
    <col min="13827" max="13827" width="22" customWidth="1"/>
    <col min="13828" max="13828" width="68.85546875" customWidth="1"/>
    <col min="13829" max="13830" width="21" customWidth="1"/>
    <col min="13831" max="13831" width="4.85546875" customWidth="1"/>
    <col min="13832" max="13832" width="11.42578125" customWidth="1"/>
    <col min="13833" max="13833" width="64.140625" customWidth="1"/>
    <col min="13834" max="13835" width="21" customWidth="1"/>
    <col min="13836" max="13836" width="3.7109375" customWidth="1"/>
    <col min="13837" max="13837" width="4.5703125" customWidth="1"/>
    <col min="13838" max="14080" width="11.42578125" hidden="1"/>
    <col min="14081" max="14081" width="2" customWidth="1"/>
    <col min="14082" max="14082" width="2.42578125" customWidth="1"/>
    <col min="14083" max="14083" width="22" customWidth="1"/>
    <col min="14084" max="14084" width="68.85546875" customWidth="1"/>
    <col min="14085" max="14086" width="21" customWidth="1"/>
    <col min="14087" max="14087" width="4.85546875" customWidth="1"/>
    <col min="14088" max="14088" width="11.42578125" customWidth="1"/>
    <col min="14089" max="14089" width="64.140625" customWidth="1"/>
    <col min="14090" max="14091" width="21" customWidth="1"/>
    <col min="14092" max="14092" width="3.7109375" customWidth="1"/>
    <col min="14093" max="14093" width="4.5703125" customWidth="1"/>
    <col min="14094" max="14336" width="11.42578125" hidden="1"/>
    <col min="14337" max="14337" width="2" customWidth="1"/>
    <col min="14338" max="14338" width="2.42578125" customWidth="1"/>
    <col min="14339" max="14339" width="22" customWidth="1"/>
    <col min="14340" max="14340" width="68.85546875" customWidth="1"/>
    <col min="14341" max="14342" width="21" customWidth="1"/>
    <col min="14343" max="14343" width="4.85546875" customWidth="1"/>
    <col min="14344" max="14344" width="11.42578125" customWidth="1"/>
    <col min="14345" max="14345" width="64.140625" customWidth="1"/>
    <col min="14346" max="14347" width="21" customWidth="1"/>
    <col min="14348" max="14348" width="3.7109375" customWidth="1"/>
    <col min="14349" max="14349" width="4.5703125" customWidth="1"/>
    <col min="14350" max="14592" width="11.42578125" hidden="1"/>
    <col min="14593" max="14593" width="2" customWidth="1"/>
    <col min="14594" max="14594" width="2.42578125" customWidth="1"/>
    <col min="14595" max="14595" width="22" customWidth="1"/>
    <col min="14596" max="14596" width="68.85546875" customWidth="1"/>
    <col min="14597" max="14598" width="21" customWidth="1"/>
    <col min="14599" max="14599" width="4.85546875" customWidth="1"/>
    <col min="14600" max="14600" width="11.42578125" customWidth="1"/>
    <col min="14601" max="14601" width="64.140625" customWidth="1"/>
    <col min="14602" max="14603" width="21" customWidth="1"/>
    <col min="14604" max="14604" width="3.7109375" customWidth="1"/>
    <col min="14605" max="14605" width="4.5703125" customWidth="1"/>
    <col min="14606" max="14848" width="11.42578125" hidden="1"/>
    <col min="14849" max="14849" width="2" customWidth="1"/>
    <col min="14850" max="14850" width="2.42578125" customWidth="1"/>
    <col min="14851" max="14851" width="22" customWidth="1"/>
    <col min="14852" max="14852" width="68.85546875" customWidth="1"/>
    <col min="14853" max="14854" width="21" customWidth="1"/>
    <col min="14855" max="14855" width="4.85546875" customWidth="1"/>
    <col min="14856" max="14856" width="11.42578125" customWidth="1"/>
    <col min="14857" max="14857" width="64.140625" customWidth="1"/>
    <col min="14858" max="14859" width="21" customWidth="1"/>
    <col min="14860" max="14860" width="3.7109375" customWidth="1"/>
    <col min="14861" max="14861" width="4.5703125" customWidth="1"/>
    <col min="14862" max="15104" width="11.42578125" hidden="1"/>
    <col min="15105" max="15105" width="2" customWidth="1"/>
    <col min="15106" max="15106" width="2.42578125" customWidth="1"/>
    <col min="15107" max="15107" width="22" customWidth="1"/>
    <col min="15108" max="15108" width="68.85546875" customWidth="1"/>
    <col min="15109" max="15110" width="21" customWidth="1"/>
    <col min="15111" max="15111" width="4.85546875" customWidth="1"/>
    <col min="15112" max="15112" width="11.42578125" customWidth="1"/>
    <col min="15113" max="15113" width="64.140625" customWidth="1"/>
    <col min="15114" max="15115" width="21" customWidth="1"/>
    <col min="15116" max="15116" width="3.7109375" customWidth="1"/>
    <col min="15117" max="15117" width="4.5703125" customWidth="1"/>
    <col min="15118" max="15360" width="11.42578125" hidden="1"/>
    <col min="15361" max="15361" width="2" customWidth="1"/>
    <col min="15362" max="15362" width="2.42578125" customWidth="1"/>
    <col min="15363" max="15363" width="22" customWidth="1"/>
    <col min="15364" max="15364" width="68.85546875" customWidth="1"/>
    <col min="15365" max="15366" width="21" customWidth="1"/>
    <col min="15367" max="15367" width="4.85546875" customWidth="1"/>
    <col min="15368" max="15368" width="11.42578125" customWidth="1"/>
    <col min="15369" max="15369" width="64.140625" customWidth="1"/>
    <col min="15370" max="15371" width="21" customWidth="1"/>
    <col min="15372" max="15372" width="3.7109375" customWidth="1"/>
    <col min="15373" max="15373" width="4.5703125" customWidth="1"/>
    <col min="15374" max="15616" width="11.42578125" hidden="1"/>
    <col min="15617" max="15617" width="2" customWidth="1"/>
    <col min="15618" max="15618" width="2.42578125" customWidth="1"/>
    <col min="15619" max="15619" width="22" customWidth="1"/>
    <col min="15620" max="15620" width="68.85546875" customWidth="1"/>
    <col min="15621" max="15622" width="21" customWidth="1"/>
    <col min="15623" max="15623" width="4.85546875" customWidth="1"/>
    <col min="15624" max="15624" width="11.42578125" customWidth="1"/>
    <col min="15625" max="15625" width="64.140625" customWidth="1"/>
    <col min="15626" max="15627" width="21" customWidth="1"/>
    <col min="15628" max="15628" width="3.7109375" customWidth="1"/>
    <col min="15629" max="15629" width="4.5703125" customWidth="1"/>
    <col min="15630" max="15872" width="11.42578125" hidden="1"/>
    <col min="15873" max="15873" width="2" customWidth="1"/>
    <col min="15874" max="15874" width="2.42578125" customWidth="1"/>
    <col min="15875" max="15875" width="22" customWidth="1"/>
    <col min="15876" max="15876" width="68.85546875" customWidth="1"/>
    <col min="15877" max="15878" width="21" customWidth="1"/>
    <col min="15879" max="15879" width="4.85546875" customWidth="1"/>
    <col min="15880" max="15880" width="11.42578125" customWidth="1"/>
    <col min="15881" max="15881" width="64.140625" customWidth="1"/>
    <col min="15882" max="15883" width="21" customWidth="1"/>
    <col min="15884" max="15884" width="3.7109375" customWidth="1"/>
    <col min="15885" max="15885" width="4.5703125" customWidth="1"/>
    <col min="15886" max="16128" width="11.42578125" hidden="1"/>
    <col min="16129" max="16129" width="2" customWidth="1"/>
    <col min="16130" max="16130" width="2.42578125" customWidth="1"/>
    <col min="16131" max="16131" width="22" customWidth="1"/>
    <col min="16132" max="16132" width="68.85546875" customWidth="1"/>
    <col min="16133" max="16134" width="21" customWidth="1"/>
    <col min="16135" max="16135" width="4.85546875" customWidth="1"/>
    <col min="16136" max="16136" width="11.42578125" customWidth="1"/>
    <col min="16137" max="16137" width="64.140625" customWidth="1"/>
    <col min="16138" max="16139" width="21" customWidth="1"/>
    <col min="16140" max="16140" width="3.7109375" customWidth="1"/>
    <col min="16141" max="16141" width="4.5703125" customWidth="1"/>
    <col min="16142" max="16384" width="11.42578125" hidden="1"/>
  </cols>
  <sheetData>
    <row r="1" spans="2:12"/>
    <row r="2" spans="2:12">
      <c r="B2" s="19"/>
      <c r="C2" s="20"/>
      <c r="D2" s="665" t="s">
        <v>2063</v>
      </c>
      <c r="E2" s="665"/>
      <c r="F2" s="665"/>
      <c r="G2" s="665"/>
      <c r="H2" s="665"/>
      <c r="I2" s="665"/>
      <c r="J2" s="665"/>
      <c r="K2" s="20"/>
      <c r="L2" s="20"/>
    </row>
    <row r="3" spans="2:12">
      <c r="C3" s="21"/>
      <c r="D3" s="665" t="s">
        <v>66</v>
      </c>
      <c r="E3" s="665"/>
      <c r="F3" s="665"/>
      <c r="G3" s="665"/>
      <c r="H3" s="665"/>
      <c r="I3" s="665"/>
      <c r="J3" s="665"/>
      <c r="K3" s="21"/>
      <c r="L3" s="21"/>
    </row>
    <row r="4" spans="2:12">
      <c r="C4" s="21"/>
      <c r="D4" s="665" t="s">
        <v>2054</v>
      </c>
      <c r="E4" s="665"/>
      <c r="F4" s="665"/>
      <c r="G4" s="665"/>
      <c r="H4" s="665"/>
      <c r="I4" s="665"/>
      <c r="J4" s="665"/>
      <c r="K4" s="21"/>
      <c r="L4" s="21"/>
    </row>
    <row r="5" spans="2:12">
      <c r="C5" s="21"/>
      <c r="D5" s="665" t="s">
        <v>1</v>
      </c>
      <c r="E5" s="665"/>
      <c r="F5" s="665"/>
      <c r="G5" s="665"/>
      <c r="H5" s="665"/>
      <c r="I5" s="665"/>
      <c r="J5" s="665"/>
      <c r="K5" s="21"/>
      <c r="L5" s="21"/>
    </row>
    <row r="6" spans="2:12">
      <c r="B6" s="22"/>
      <c r="C6" s="22"/>
      <c r="D6" s="23"/>
      <c r="E6" s="23"/>
      <c r="F6" s="23"/>
      <c r="G6" s="23"/>
      <c r="H6" s="23"/>
      <c r="I6" s="23"/>
      <c r="J6" s="19"/>
      <c r="K6" s="19"/>
      <c r="L6" s="19"/>
    </row>
    <row r="7" spans="2:12">
      <c r="B7" s="22"/>
      <c r="C7" s="24" t="s">
        <v>2</v>
      </c>
      <c r="D7" s="671" t="s">
        <v>294</v>
      </c>
      <c r="E7" s="671"/>
      <c r="F7" s="671"/>
      <c r="G7" s="671"/>
      <c r="H7" s="671"/>
      <c r="I7" s="671"/>
      <c r="J7" s="671"/>
      <c r="K7" s="671"/>
      <c r="L7" s="19"/>
    </row>
    <row r="8" spans="2:12">
      <c r="B8" s="22"/>
      <c r="C8" s="22"/>
      <c r="D8" s="22"/>
      <c r="E8" s="22"/>
      <c r="F8" s="22"/>
      <c r="G8" s="23"/>
      <c r="H8" s="25"/>
      <c r="I8" s="25"/>
      <c r="J8" s="19"/>
      <c r="K8" s="19"/>
      <c r="L8" s="19"/>
    </row>
    <row r="9" spans="2:12">
      <c r="B9" s="26"/>
      <c r="C9" s="26"/>
      <c r="D9" s="26"/>
      <c r="E9" s="27"/>
      <c r="F9" s="27"/>
      <c r="G9" s="28"/>
      <c r="H9" s="25"/>
      <c r="I9" s="25"/>
      <c r="J9" s="19"/>
      <c r="K9" s="19"/>
      <c r="L9" s="19"/>
    </row>
    <row r="10" spans="2:12">
      <c r="B10" s="70"/>
      <c r="C10" s="666" t="s">
        <v>67</v>
      </c>
      <c r="D10" s="666"/>
      <c r="E10" s="71" t="s">
        <v>2051</v>
      </c>
      <c r="F10" s="71" t="s">
        <v>2052</v>
      </c>
      <c r="G10" s="72"/>
      <c r="H10" s="666" t="s">
        <v>67</v>
      </c>
      <c r="I10" s="666"/>
      <c r="J10" s="71" t="s">
        <v>2051</v>
      </c>
      <c r="K10" s="71" t="s">
        <v>2052</v>
      </c>
      <c r="L10" s="73"/>
    </row>
    <row r="11" spans="2:12">
      <c r="B11" s="29"/>
      <c r="C11" s="30"/>
      <c r="D11" s="30"/>
      <c r="E11" s="31"/>
      <c r="F11" s="31"/>
      <c r="G11" s="25"/>
      <c r="H11" s="25"/>
      <c r="I11" s="25"/>
      <c r="J11" s="295" t="s">
        <v>124</v>
      </c>
      <c r="K11" s="19"/>
      <c r="L11" s="32"/>
    </row>
    <row r="12" spans="2:12">
      <c r="B12" s="33"/>
      <c r="C12" s="673" t="s">
        <v>68</v>
      </c>
      <c r="D12" s="673"/>
      <c r="E12" s="34"/>
      <c r="F12" s="34"/>
      <c r="G12" s="35"/>
      <c r="H12" s="673" t="s">
        <v>69</v>
      </c>
      <c r="I12" s="673"/>
      <c r="J12" s="34" t="s">
        <v>124</v>
      </c>
      <c r="K12" s="34"/>
      <c r="L12" s="36"/>
    </row>
    <row r="13" spans="2:12">
      <c r="B13" s="37"/>
      <c r="C13" s="674" t="s">
        <v>70</v>
      </c>
      <c r="D13" s="674"/>
      <c r="E13" s="8">
        <f>SUM(E14:E21)</f>
        <v>35396.1</v>
      </c>
      <c r="F13" s="8">
        <f>SUM(F14:F21)</f>
        <v>556640</v>
      </c>
      <c r="G13" s="35"/>
      <c r="H13" s="673" t="s">
        <v>71</v>
      </c>
      <c r="I13" s="673"/>
      <c r="J13" s="8">
        <f>SUM(J14:J16)</f>
        <v>13758124.560000001</v>
      </c>
      <c r="K13" s="8">
        <f>SUM(K14:K16)</f>
        <v>19022490</v>
      </c>
      <c r="L13" s="38"/>
    </row>
    <row r="14" spans="2:12">
      <c r="B14" s="39"/>
      <c r="C14" s="672" t="s">
        <v>72</v>
      </c>
      <c r="D14" s="672"/>
      <c r="E14" s="40">
        <v>0</v>
      </c>
      <c r="F14" s="40">
        <v>0</v>
      </c>
      <c r="G14" s="35"/>
      <c r="H14" s="672" t="s">
        <v>73</v>
      </c>
      <c r="I14" s="672"/>
      <c r="J14" s="40">
        <v>10757811.970000001</v>
      </c>
      <c r="K14" s="40">
        <v>10590883</v>
      </c>
      <c r="L14" s="38"/>
    </row>
    <row r="15" spans="2:12">
      <c r="B15" s="39"/>
      <c r="C15" s="672" t="s">
        <v>74</v>
      </c>
      <c r="D15" s="672"/>
      <c r="E15" s="40">
        <v>0</v>
      </c>
      <c r="F15" s="40">
        <v>0</v>
      </c>
      <c r="G15" s="35"/>
      <c r="H15" s="672" t="s">
        <v>75</v>
      </c>
      <c r="I15" s="672"/>
      <c r="J15" s="40">
        <v>2440618.65</v>
      </c>
      <c r="K15" s="40">
        <v>5618440</v>
      </c>
      <c r="L15" s="38"/>
    </row>
    <row r="16" spans="2:12">
      <c r="B16" s="39"/>
      <c r="C16" s="672" t="s">
        <v>76</v>
      </c>
      <c r="D16" s="672"/>
      <c r="E16" s="40">
        <v>0</v>
      </c>
      <c r="F16" s="40">
        <v>0</v>
      </c>
      <c r="G16" s="35"/>
      <c r="H16" s="672" t="s">
        <v>77</v>
      </c>
      <c r="I16" s="672"/>
      <c r="J16" s="40">
        <v>559693.93999999994</v>
      </c>
      <c r="K16" s="40">
        <v>2813167</v>
      </c>
      <c r="L16" s="38"/>
    </row>
    <row r="17" spans="2:12">
      <c r="B17" s="39"/>
      <c r="C17" s="672" t="s">
        <v>78</v>
      </c>
      <c r="D17" s="672"/>
      <c r="E17" s="40">
        <v>0</v>
      </c>
      <c r="F17" s="40">
        <v>0</v>
      </c>
      <c r="G17" s="35"/>
      <c r="H17" s="41"/>
      <c r="I17" s="42"/>
      <c r="J17" s="43"/>
      <c r="K17" s="43"/>
      <c r="L17" s="38"/>
    </row>
    <row r="18" spans="2:12">
      <c r="B18" s="39"/>
      <c r="C18" s="672" t="s">
        <v>79</v>
      </c>
      <c r="D18" s="672"/>
      <c r="E18" s="40">
        <v>0</v>
      </c>
      <c r="F18" s="40">
        <v>0</v>
      </c>
      <c r="G18" s="35"/>
      <c r="H18" s="673" t="s">
        <v>80</v>
      </c>
      <c r="I18" s="673"/>
      <c r="J18" s="8">
        <f>SUM(J19:J27)</f>
        <v>194339</v>
      </c>
      <c r="K18" s="8">
        <f>SUM(K19:K27)</f>
        <v>102730</v>
      </c>
      <c r="L18" s="38"/>
    </row>
    <row r="19" spans="2:12">
      <c r="B19" s="39"/>
      <c r="C19" s="672" t="s">
        <v>81</v>
      </c>
      <c r="D19" s="672"/>
      <c r="E19" s="40">
        <v>0</v>
      </c>
      <c r="F19" s="40">
        <v>0</v>
      </c>
      <c r="G19" s="35"/>
      <c r="H19" s="672" t="s">
        <v>82</v>
      </c>
      <c r="I19" s="672"/>
      <c r="J19" s="40">
        <v>0</v>
      </c>
      <c r="K19" s="40">
        <v>0</v>
      </c>
      <c r="L19" s="38"/>
    </row>
    <row r="20" spans="2:12">
      <c r="B20" s="39"/>
      <c r="C20" s="675" t="s">
        <v>83</v>
      </c>
      <c r="D20" s="675"/>
      <c r="E20" s="40">
        <v>35396.1</v>
      </c>
      <c r="F20" s="40">
        <v>556640</v>
      </c>
      <c r="G20" s="35"/>
      <c r="H20" s="672" t="s">
        <v>84</v>
      </c>
      <c r="I20" s="672"/>
      <c r="J20" s="40">
        <v>0</v>
      </c>
      <c r="K20" s="40">
        <v>0</v>
      </c>
      <c r="L20" s="38"/>
    </row>
    <row r="21" spans="2:12" ht="22.5" customHeight="1">
      <c r="B21" s="39"/>
      <c r="C21" s="672" t="s">
        <v>85</v>
      </c>
      <c r="D21" s="672"/>
      <c r="E21" s="448">
        <v>0</v>
      </c>
      <c r="F21" s="448">
        <v>0</v>
      </c>
      <c r="G21" s="35"/>
      <c r="H21" s="672" t="s">
        <v>86</v>
      </c>
      <c r="I21" s="672"/>
      <c r="J21" s="40">
        <v>0</v>
      </c>
      <c r="K21" s="40">
        <v>0</v>
      </c>
      <c r="L21" s="38"/>
    </row>
    <row r="22" spans="2:12">
      <c r="B22" s="37"/>
      <c r="C22" s="41"/>
      <c r="D22" s="42"/>
      <c r="E22" s="43"/>
      <c r="F22" s="43"/>
      <c r="G22" s="35"/>
      <c r="H22" s="672" t="s">
        <v>87</v>
      </c>
      <c r="I22" s="672"/>
      <c r="J22" s="40">
        <v>194339</v>
      </c>
      <c r="K22" s="40">
        <v>102730</v>
      </c>
      <c r="L22" s="38"/>
    </row>
    <row r="23" spans="2:12">
      <c r="B23" s="37"/>
      <c r="C23" s="674" t="s">
        <v>88</v>
      </c>
      <c r="D23" s="674"/>
      <c r="E23" s="8">
        <f>SUM(E24:E25)</f>
        <v>51021244.82</v>
      </c>
      <c r="F23" s="8">
        <f>SUM(F24:F25)</f>
        <v>12118302</v>
      </c>
      <c r="G23" s="35"/>
      <c r="H23" s="672" t="s">
        <v>89</v>
      </c>
      <c r="I23" s="672"/>
      <c r="J23" s="40">
        <v>0</v>
      </c>
      <c r="K23" s="40">
        <v>0</v>
      </c>
      <c r="L23" s="38"/>
    </row>
    <row r="24" spans="2:12">
      <c r="B24" s="39"/>
      <c r="C24" s="672" t="s">
        <v>90</v>
      </c>
      <c r="D24" s="672"/>
      <c r="E24" s="10">
        <v>0</v>
      </c>
      <c r="F24" s="10">
        <v>0</v>
      </c>
      <c r="G24" s="35"/>
      <c r="H24" s="672" t="s">
        <v>91</v>
      </c>
      <c r="I24" s="672"/>
      <c r="J24" s="40">
        <v>0</v>
      </c>
      <c r="K24" s="40">
        <v>0</v>
      </c>
      <c r="L24" s="38"/>
    </row>
    <row r="25" spans="2:12">
      <c r="B25" s="39"/>
      <c r="C25" s="672" t="s">
        <v>92</v>
      </c>
      <c r="D25" s="672"/>
      <c r="E25" s="40">
        <f>12118301.76+38902943.06</f>
        <v>51021244.82</v>
      </c>
      <c r="F25" s="40">
        <v>12118302</v>
      </c>
      <c r="G25" s="35"/>
      <c r="H25" s="672" t="s">
        <v>93</v>
      </c>
      <c r="I25" s="672"/>
      <c r="J25" s="40">
        <v>0</v>
      </c>
      <c r="K25" s="40">
        <v>0</v>
      </c>
      <c r="L25" s="38"/>
    </row>
    <row r="26" spans="2:12">
      <c r="B26" s="37"/>
      <c r="C26" s="41"/>
      <c r="D26" s="42"/>
      <c r="E26" s="43"/>
      <c r="F26" s="43"/>
      <c r="G26" s="35"/>
      <c r="H26" s="672" t="s">
        <v>94</v>
      </c>
      <c r="I26" s="672"/>
      <c r="J26" s="40">
        <v>0</v>
      </c>
      <c r="K26" s="40">
        <v>0</v>
      </c>
      <c r="L26" s="38"/>
    </row>
    <row r="27" spans="2:12">
      <c r="B27" s="39"/>
      <c r="C27" s="674" t="s">
        <v>95</v>
      </c>
      <c r="D27" s="674"/>
      <c r="E27" s="8">
        <f>SUM(E28:E32)</f>
        <v>1301360.79</v>
      </c>
      <c r="F27" s="8">
        <f>SUM(F28:F32)</f>
        <v>31038984</v>
      </c>
      <c r="G27" s="35"/>
      <c r="H27" s="672" t="s">
        <v>96</v>
      </c>
      <c r="I27" s="672"/>
      <c r="J27" s="40">
        <v>0</v>
      </c>
      <c r="K27" s="40">
        <v>0</v>
      </c>
      <c r="L27" s="38"/>
    </row>
    <row r="28" spans="2:12">
      <c r="B28" s="39"/>
      <c r="C28" s="672" t="s">
        <v>97</v>
      </c>
      <c r="D28" s="672"/>
      <c r="E28" s="40">
        <v>225082.71</v>
      </c>
      <c r="F28" s="40">
        <v>0</v>
      </c>
      <c r="G28" s="35"/>
      <c r="H28" s="41"/>
      <c r="I28" s="42"/>
      <c r="J28" s="43"/>
      <c r="K28" s="43"/>
      <c r="L28" s="38"/>
    </row>
    <row r="29" spans="2:12">
      <c r="B29" s="39"/>
      <c r="C29" s="672" t="s">
        <v>98</v>
      </c>
      <c r="D29" s="672"/>
      <c r="E29" s="40">
        <v>0</v>
      </c>
      <c r="F29" s="40">
        <v>0</v>
      </c>
      <c r="G29" s="35"/>
      <c r="H29" s="674" t="s">
        <v>90</v>
      </c>
      <c r="I29" s="674"/>
      <c r="J29" s="8">
        <f>SUM(J30:J32)</f>
        <v>0</v>
      </c>
      <c r="K29" s="8">
        <f>SUM(K30:K32)</f>
        <v>0</v>
      </c>
      <c r="L29" s="38"/>
    </row>
    <row r="30" spans="2:12">
      <c r="B30" s="39"/>
      <c r="C30" s="672" t="s">
        <v>99</v>
      </c>
      <c r="D30" s="672"/>
      <c r="E30" s="40">
        <v>0</v>
      </c>
      <c r="F30" s="40">
        <v>0</v>
      </c>
      <c r="G30" s="35"/>
      <c r="H30" s="672" t="s">
        <v>100</v>
      </c>
      <c r="I30" s="672"/>
      <c r="J30" s="40">
        <v>0</v>
      </c>
      <c r="K30" s="40">
        <v>0</v>
      </c>
      <c r="L30" s="38"/>
    </row>
    <row r="31" spans="2:12">
      <c r="B31" s="39"/>
      <c r="C31" s="672" t="s">
        <v>101</v>
      </c>
      <c r="D31" s="672"/>
      <c r="E31" s="40">
        <v>0</v>
      </c>
      <c r="F31" s="40">
        <v>0</v>
      </c>
      <c r="G31" s="35"/>
      <c r="H31" s="672" t="s">
        <v>49</v>
      </c>
      <c r="I31" s="672"/>
      <c r="J31" s="40">
        <v>0</v>
      </c>
      <c r="K31" s="40">
        <v>0</v>
      </c>
      <c r="L31" s="38"/>
    </row>
    <row r="32" spans="2:12">
      <c r="B32" s="39"/>
      <c r="C32" s="672" t="s">
        <v>102</v>
      </c>
      <c r="D32" s="672"/>
      <c r="E32" s="40">
        <v>1076278.08</v>
      </c>
      <c r="F32" s="40">
        <v>31038984</v>
      </c>
      <c r="G32" s="35"/>
      <c r="H32" s="672" t="s">
        <v>103</v>
      </c>
      <c r="I32" s="672"/>
      <c r="J32" s="40">
        <v>0</v>
      </c>
      <c r="K32" s="40">
        <v>0</v>
      </c>
      <c r="L32" s="38"/>
    </row>
    <row r="33" spans="2:12">
      <c r="B33" s="37"/>
      <c r="C33" s="41"/>
      <c r="D33" s="44"/>
      <c r="E33" s="34"/>
      <c r="F33" s="34"/>
      <c r="G33" s="35"/>
      <c r="H33" s="41"/>
      <c r="I33" s="42"/>
      <c r="J33" s="43"/>
      <c r="K33" s="43"/>
      <c r="L33" s="38"/>
    </row>
    <row r="34" spans="2:12">
      <c r="B34" s="45"/>
      <c r="C34" s="676" t="s">
        <v>104</v>
      </c>
      <c r="D34" s="676"/>
      <c r="E34" s="46">
        <f>E13+E23+E27</f>
        <v>52358001.710000001</v>
      </c>
      <c r="F34" s="46">
        <f>F13+F23+F27</f>
        <v>43713926</v>
      </c>
      <c r="G34" s="47"/>
      <c r="H34" s="673" t="s">
        <v>105</v>
      </c>
      <c r="I34" s="673"/>
      <c r="J34" s="11">
        <f>SUM(J35:J39)</f>
        <v>0</v>
      </c>
      <c r="K34" s="11">
        <f>SUM(K35:K39)</f>
        <v>0</v>
      </c>
      <c r="L34" s="38"/>
    </row>
    <row r="35" spans="2:12">
      <c r="B35" s="37"/>
      <c r="C35" s="676"/>
      <c r="D35" s="676"/>
      <c r="E35" s="34"/>
      <c r="F35" s="34"/>
      <c r="G35" s="35"/>
      <c r="H35" s="672" t="s">
        <v>106</v>
      </c>
      <c r="I35" s="672"/>
      <c r="J35" s="40">
        <v>0</v>
      </c>
      <c r="K35" s="40">
        <v>0</v>
      </c>
      <c r="L35" s="38"/>
    </row>
    <row r="36" spans="2:12">
      <c r="B36" s="48"/>
      <c r="C36" s="35"/>
      <c r="D36" s="35"/>
      <c r="E36" s="35" t="s">
        <v>124</v>
      </c>
      <c r="F36" s="122"/>
      <c r="G36" s="35"/>
      <c r="H36" s="672" t="s">
        <v>107</v>
      </c>
      <c r="I36" s="672"/>
      <c r="J36" s="40">
        <v>0</v>
      </c>
      <c r="K36" s="40">
        <v>0</v>
      </c>
      <c r="L36" s="38"/>
    </row>
    <row r="37" spans="2:12">
      <c r="B37" s="48"/>
      <c r="C37" s="35"/>
      <c r="D37" s="35"/>
      <c r="E37" s="122"/>
      <c r="F37" s="35"/>
      <c r="G37" s="35"/>
      <c r="H37" s="672" t="s">
        <v>108</v>
      </c>
      <c r="I37" s="672"/>
      <c r="J37" s="40">
        <v>0</v>
      </c>
      <c r="K37" s="40">
        <v>0</v>
      </c>
      <c r="L37" s="38"/>
    </row>
    <row r="38" spans="2:12">
      <c r="B38" s="48"/>
      <c r="C38" s="35"/>
      <c r="D38" s="35"/>
      <c r="E38" s="122"/>
      <c r="F38" s="35"/>
      <c r="G38" s="35"/>
      <c r="H38" s="672" t="s">
        <v>109</v>
      </c>
      <c r="I38" s="672"/>
      <c r="J38" s="40">
        <v>0</v>
      </c>
      <c r="K38" s="40">
        <v>0</v>
      </c>
      <c r="L38" s="38"/>
    </row>
    <row r="39" spans="2:12">
      <c r="B39" s="48"/>
      <c r="C39" s="35"/>
      <c r="D39" s="35"/>
      <c r="E39" s="35"/>
      <c r="F39" s="35"/>
      <c r="G39" s="35"/>
      <c r="H39" s="672" t="s">
        <v>110</v>
      </c>
      <c r="I39" s="672"/>
      <c r="J39" s="40">
        <v>0</v>
      </c>
      <c r="K39" s="40">
        <v>0</v>
      </c>
      <c r="L39" s="38"/>
    </row>
    <row r="40" spans="2:12">
      <c r="B40" s="48"/>
      <c r="C40" s="35"/>
      <c r="D40" s="35"/>
      <c r="E40" s="35"/>
      <c r="F40" s="35"/>
      <c r="G40" s="35"/>
      <c r="H40" s="41"/>
      <c r="I40" s="42"/>
      <c r="J40" s="43"/>
      <c r="K40" s="43"/>
      <c r="L40" s="38"/>
    </row>
    <row r="41" spans="2:12">
      <c r="B41" s="48"/>
      <c r="C41" s="35"/>
      <c r="D41" s="35"/>
      <c r="E41" s="35"/>
      <c r="F41" s="35"/>
      <c r="G41" s="35"/>
      <c r="H41" s="674" t="s">
        <v>111</v>
      </c>
      <c r="I41" s="674"/>
      <c r="J41" s="11">
        <f>SUM(J42:J47)</f>
        <v>0</v>
      </c>
      <c r="K41" s="11">
        <f>SUM(K42:K47)</f>
        <v>517099</v>
      </c>
      <c r="L41" s="38"/>
    </row>
    <row r="42" spans="2:12">
      <c r="B42" s="48"/>
      <c r="C42" s="35"/>
      <c r="D42" s="35"/>
      <c r="E42" s="35"/>
      <c r="F42" s="35"/>
      <c r="G42" s="35"/>
      <c r="H42" s="672" t="s">
        <v>112</v>
      </c>
      <c r="I42" s="672"/>
      <c r="J42" s="40">
        <v>0</v>
      </c>
      <c r="K42" s="40">
        <v>0</v>
      </c>
      <c r="L42" s="38"/>
    </row>
    <row r="43" spans="2:12">
      <c r="B43" s="48"/>
      <c r="C43" s="35"/>
      <c r="D43" s="35"/>
      <c r="E43" s="35"/>
      <c r="F43" s="35"/>
      <c r="G43" s="35"/>
      <c r="H43" s="672" t="s">
        <v>113</v>
      </c>
      <c r="I43" s="672"/>
      <c r="J43" s="40">
        <v>0</v>
      </c>
      <c r="K43" s="40">
        <v>0</v>
      </c>
      <c r="L43" s="38"/>
    </row>
    <row r="44" spans="2:12">
      <c r="B44" s="48"/>
      <c r="C44" s="35"/>
      <c r="D44" s="35"/>
      <c r="E44" s="35"/>
      <c r="F44" s="35"/>
      <c r="G44" s="35"/>
      <c r="H44" s="672" t="s">
        <v>114</v>
      </c>
      <c r="I44" s="672"/>
      <c r="J44" s="40">
        <v>0</v>
      </c>
      <c r="K44" s="40">
        <v>0</v>
      </c>
      <c r="L44" s="38"/>
    </row>
    <row r="45" spans="2:12">
      <c r="B45" s="48"/>
      <c r="C45" s="35"/>
      <c r="D45" s="35"/>
      <c r="E45" s="35"/>
      <c r="F45" s="35"/>
      <c r="G45" s="35"/>
      <c r="H45" s="672" t="s">
        <v>115</v>
      </c>
      <c r="I45" s="672"/>
      <c r="J45" s="40">
        <v>0</v>
      </c>
      <c r="K45" s="40">
        <v>0</v>
      </c>
      <c r="L45" s="38"/>
    </row>
    <row r="46" spans="2:12">
      <c r="B46" s="48"/>
      <c r="C46" s="35"/>
      <c r="D46" s="35"/>
      <c r="E46" s="35"/>
      <c r="F46" s="35"/>
      <c r="G46" s="35"/>
      <c r="H46" s="672" t="s">
        <v>116</v>
      </c>
      <c r="I46" s="672"/>
      <c r="J46" s="40">
        <v>0</v>
      </c>
      <c r="K46" s="40">
        <v>0</v>
      </c>
      <c r="L46" s="38"/>
    </row>
    <row r="47" spans="2:12">
      <c r="B47" s="48"/>
      <c r="C47" s="35"/>
      <c r="D47" s="35"/>
      <c r="E47" s="35"/>
      <c r="F47" s="35"/>
      <c r="G47" s="35"/>
      <c r="H47" s="672" t="s">
        <v>117</v>
      </c>
      <c r="I47" s="672"/>
      <c r="J47" s="40">
        <v>0</v>
      </c>
      <c r="K47" s="40">
        <v>517099</v>
      </c>
      <c r="L47" s="38"/>
    </row>
    <row r="48" spans="2:12">
      <c r="B48" s="48"/>
      <c r="C48" s="35"/>
      <c r="D48" s="35"/>
      <c r="E48" s="35"/>
      <c r="F48" s="35"/>
      <c r="G48" s="35"/>
      <c r="H48" s="41"/>
      <c r="I48" s="42"/>
      <c r="J48" s="43"/>
      <c r="K48" s="43"/>
      <c r="L48" s="38"/>
    </row>
    <row r="49" spans="2:12">
      <c r="B49" s="48"/>
      <c r="C49" s="35"/>
      <c r="D49" s="35"/>
      <c r="E49" s="35"/>
      <c r="F49" s="35"/>
      <c r="G49" s="35"/>
      <c r="H49" s="674" t="s">
        <v>118</v>
      </c>
      <c r="I49" s="674"/>
      <c r="J49" s="11">
        <f>J50</f>
        <v>0</v>
      </c>
      <c r="K49" s="11">
        <f>K50</f>
        <v>0</v>
      </c>
      <c r="L49" s="38"/>
    </row>
    <row r="50" spans="2:12">
      <c r="B50" s="48"/>
      <c r="C50" s="35"/>
      <c r="D50" s="35"/>
      <c r="E50" s="35"/>
      <c r="F50" s="35"/>
      <c r="G50" s="35"/>
      <c r="H50" s="672" t="s">
        <v>119</v>
      </c>
      <c r="I50" s="672"/>
      <c r="J50" s="40">
        <v>0</v>
      </c>
      <c r="K50" s="40">
        <v>0</v>
      </c>
      <c r="L50" s="38"/>
    </row>
    <row r="51" spans="2:12">
      <c r="B51" s="48"/>
      <c r="C51" s="35"/>
      <c r="D51" s="35"/>
      <c r="E51" s="35"/>
      <c r="F51" s="35"/>
      <c r="G51" s="35"/>
      <c r="H51" s="41"/>
      <c r="I51" s="42"/>
      <c r="J51" s="43"/>
      <c r="K51" s="43"/>
      <c r="L51" s="38"/>
    </row>
    <row r="52" spans="2:12">
      <c r="B52" s="48"/>
      <c r="C52" s="35"/>
      <c r="D52" s="35"/>
      <c r="E52" s="35"/>
      <c r="F52" s="35"/>
      <c r="G52" s="35"/>
      <c r="H52" s="676" t="s">
        <v>120</v>
      </c>
      <c r="I52" s="676"/>
      <c r="J52" s="49">
        <f>J13+J18+J29+J34+J41+J49</f>
        <v>13952463.560000001</v>
      </c>
      <c r="K52" s="49">
        <f>K13+K18+K29+K34+K41+K49</f>
        <v>19642319</v>
      </c>
      <c r="L52" s="50"/>
    </row>
    <row r="53" spans="2:12">
      <c r="B53" s="48"/>
      <c r="C53" s="35"/>
      <c r="D53" s="35"/>
      <c r="E53" s="35"/>
      <c r="F53" s="35"/>
      <c r="G53" s="35"/>
      <c r="H53" s="51"/>
      <c r="I53" s="51"/>
      <c r="J53" s="43"/>
      <c r="K53" s="43"/>
      <c r="L53" s="50"/>
    </row>
    <row r="54" spans="2:12">
      <c r="B54" s="48"/>
      <c r="C54" s="35"/>
      <c r="D54" s="35"/>
      <c r="E54" s="35"/>
      <c r="F54" s="35"/>
      <c r="G54" s="35"/>
      <c r="H54" s="678" t="s">
        <v>121</v>
      </c>
      <c r="I54" s="678"/>
      <c r="J54" s="49">
        <f>E34-J52</f>
        <v>38405538.149999999</v>
      </c>
      <c r="K54" s="49">
        <f>F34-K52</f>
        <v>24071607</v>
      </c>
      <c r="L54" s="50"/>
    </row>
    <row r="55" spans="2:12">
      <c r="B55" s="52"/>
      <c r="C55" s="53"/>
      <c r="D55" s="53"/>
      <c r="E55" s="53"/>
      <c r="F55" s="53"/>
      <c r="G55" s="53"/>
      <c r="H55" s="54"/>
      <c r="I55" s="54"/>
      <c r="J55" s="53"/>
      <c r="K55" s="53"/>
      <c r="L55" s="55"/>
    </row>
    <row r="56" spans="2:12" ht="8.25" customHeight="1">
      <c r="B56" s="19"/>
      <c r="C56" s="19"/>
      <c r="D56" s="19"/>
      <c r="E56" s="19"/>
      <c r="F56" s="19"/>
      <c r="G56" s="19"/>
      <c r="H56" s="25"/>
      <c r="I56" s="25"/>
      <c r="J56" s="19"/>
      <c r="K56" s="19"/>
      <c r="L56" s="19"/>
    </row>
    <row r="57" spans="2:12" ht="7.5" customHeight="1">
      <c r="B57" s="53"/>
      <c r="C57" s="56"/>
      <c r="D57" s="57"/>
      <c r="E57" s="58"/>
      <c r="F57" s="58"/>
      <c r="G57" s="53"/>
      <c r="H57" s="59"/>
      <c r="I57" s="60"/>
      <c r="J57" s="58"/>
      <c r="K57" s="58"/>
      <c r="L57" s="53"/>
    </row>
    <row r="58" spans="2:12">
      <c r="B58" s="19"/>
      <c r="C58" s="42"/>
      <c r="D58" s="61"/>
      <c r="E58" s="62"/>
      <c r="F58" s="62"/>
      <c r="G58" s="19"/>
      <c r="H58" s="63"/>
      <c r="I58" s="64"/>
      <c r="J58" s="62"/>
      <c r="K58" s="62"/>
      <c r="L58" s="19"/>
    </row>
    <row r="59" spans="2:12">
      <c r="C59" s="679" t="s">
        <v>63</v>
      </c>
      <c r="D59" s="679"/>
      <c r="E59" s="679"/>
      <c r="F59" s="679"/>
      <c r="G59" s="679"/>
      <c r="H59" s="679"/>
      <c r="I59" s="679"/>
      <c r="J59" s="679"/>
      <c r="K59" s="679"/>
    </row>
    <row r="60" spans="2:12">
      <c r="C60" s="42"/>
      <c r="D60" s="61"/>
      <c r="E60" s="62"/>
      <c r="F60" s="62"/>
      <c r="H60" s="63"/>
      <c r="I60" s="61"/>
      <c r="J60" s="62"/>
      <c r="K60" s="62"/>
    </row>
    <row r="61" spans="2:12">
      <c r="C61" s="42"/>
      <c r="D61" s="680"/>
      <c r="E61" s="680"/>
      <c r="F61" s="62"/>
      <c r="H61" s="681"/>
      <c r="I61" s="681"/>
      <c r="J61" s="62"/>
      <c r="K61" s="62"/>
    </row>
    <row r="62" spans="2:12">
      <c r="C62" s="65"/>
      <c r="D62" s="682" t="s">
        <v>1793</v>
      </c>
      <c r="E62" s="682"/>
      <c r="F62" s="62"/>
      <c r="G62" s="62"/>
      <c r="H62" s="682" t="s">
        <v>293</v>
      </c>
      <c r="I62" s="682"/>
      <c r="J62" s="66"/>
      <c r="K62" s="62"/>
    </row>
    <row r="63" spans="2:12">
      <c r="C63" s="67"/>
      <c r="D63" s="677" t="s">
        <v>296</v>
      </c>
      <c r="E63" s="677"/>
      <c r="F63" s="68"/>
      <c r="G63" s="68"/>
      <c r="H63" s="677" t="s">
        <v>295</v>
      </c>
      <c r="I63" s="677"/>
      <c r="J63" s="66"/>
      <c r="K63" s="62"/>
    </row>
    <row r="64" spans="2:12">
      <c r="E64" s="69"/>
    </row>
    <row r="65" spans="5:5" hidden="1">
      <c r="E65" s="69"/>
    </row>
    <row r="66" spans="5:5" hidden="1">
      <c r="E66" s="69"/>
    </row>
  </sheetData>
  <mergeCells count="71">
    <mergeCell ref="D63:E63"/>
    <mergeCell ref="H63:I63"/>
    <mergeCell ref="H54:I54"/>
    <mergeCell ref="C59:K59"/>
    <mergeCell ref="D61:E61"/>
    <mergeCell ref="H61:I61"/>
    <mergeCell ref="D62:E62"/>
    <mergeCell ref="H62:I62"/>
    <mergeCell ref="H52:I52"/>
    <mergeCell ref="H38:I38"/>
    <mergeCell ref="H39:I39"/>
    <mergeCell ref="H41:I41"/>
    <mergeCell ref="H42:I42"/>
    <mergeCell ref="H43:I43"/>
    <mergeCell ref="H44:I44"/>
    <mergeCell ref="H45:I45"/>
    <mergeCell ref="H46:I46"/>
    <mergeCell ref="H47:I47"/>
    <mergeCell ref="H49:I49"/>
    <mergeCell ref="H50:I50"/>
    <mergeCell ref="H37:I37"/>
    <mergeCell ref="C30:D30"/>
    <mergeCell ref="H30:I30"/>
    <mergeCell ref="C31:D31"/>
    <mergeCell ref="H31:I31"/>
    <mergeCell ref="C32:D32"/>
    <mergeCell ref="H32:I32"/>
    <mergeCell ref="C34:D34"/>
    <mergeCell ref="H34:I34"/>
    <mergeCell ref="C35:D35"/>
    <mergeCell ref="H35:I35"/>
    <mergeCell ref="H36:I36"/>
    <mergeCell ref="H26:I26"/>
    <mergeCell ref="C27:D27"/>
    <mergeCell ref="H27:I27"/>
    <mergeCell ref="C28:D28"/>
    <mergeCell ref="C29:D29"/>
    <mergeCell ref="H29:I29"/>
    <mergeCell ref="C25:D25"/>
    <mergeCell ref="H25:I25"/>
    <mergeCell ref="C19:D19"/>
    <mergeCell ref="H19:I19"/>
    <mergeCell ref="C20:D20"/>
    <mergeCell ref="H20:I20"/>
    <mergeCell ref="C21:D21"/>
    <mergeCell ref="H21:I21"/>
    <mergeCell ref="H22:I22"/>
    <mergeCell ref="C23:D23"/>
    <mergeCell ref="H23:I23"/>
    <mergeCell ref="C24:D24"/>
    <mergeCell ref="H24:I24"/>
    <mergeCell ref="C18:D18"/>
    <mergeCell ref="H18:I18"/>
    <mergeCell ref="C12:D12"/>
    <mergeCell ref="H12:I12"/>
    <mergeCell ref="C13:D13"/>
    <mergeCell ref="H13:I13"/>
    <mergeCell ref="C14:D14"/>
    <mergeCell ref="H14:I14"/>
    <mergeCell ref="C15:D15"/>
    <mergeCell ref="H15:I15"/>
    <mergeCell ref="C16:D16"/>
    <mergeCell ref="H16:I16"/>
    <mergeCell ref="C17:D17"/>
    <mergeCell ref="C10:D10"/>
    <mergeCell ref="H10:I10"/>
    <mergeCell ref="D2:J2"/>
    <mergeCell ref="D3:J3"/>
    <mergeCell ref="D4:J4"/>
    <mergeCell ref="D5:J5"/>
    <mergeCell ref="D7:K7"/>
  </mergeCells>
  <pageMargins left="0.70866141732283472" right="0.70866141732283472" top="0.74803149606299213" bottom="0.74803149606299213" header="0.31496062992125984" footer="0.31496062992125984"/>
  <pageSetup scale="46"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WVS72"/>
  <sheetViews>
    <sheetView showGridLines="0" view="pageBreakPreview" zoomScale="80" zoomScaleNormal="80" zoomScaleSheetLayoutView="80" workbookViewId="0">
      <selection sqref="A1:XFD1048576"/>
    </sheetView>
  </sheetViews>
  <sheetFormatPr baseColWidth="10" defaultColWidth="0" defaultRowHeight="0" customHeight="1" zeroHeight="1"/>
  <cols>
    <col min="1" max="1" width="3.42578125" customWidth="1"/>
    <col min="2" max="2" width="3.7109375" customWidth="1"/>
    <col min="3" max="3" width="11.42578125" customWidth="1"/>
    <col min="4" max="4" width="42.28515625" customWidth="1"/>
    <col min="5" max="5" width="19.140625" customWidth="1"/>
    <col min="6" max="8" width="21" customWidth="1"/>
    <col min="9" max="9" width="14.140625" customWidth="1"/>
    <col min="10" max="10" width="0.140625" customWidth="1"/>
    <col min="11" max="11" width="3" customWidth="1"/>
    <col min="12" max="12" width="16.85546875" customWidth="1"/>
    <col min="13" max="256" width="11.42578125" customWidth="1"/>
    <col min="257" max="257" width="3.42578125" customWidth="1"/>
    <col min="258" max="258" width="4" customWidth="1"/>
    <col min="259" max="259" width="11.42578125" customWidth="1"/>
    <col min="260" max="260" width="46.140625" customWidth="1"/>
    <col min="261" max="265" width="21" customWidth="1"/>
    <col min="266" max="266" width="4.5703125" customWidth="1"/>
    <col min="267" max="267" width="3" customWidth="1"/>
    <col min="268" max="512" width="11.42578125" hidden="1"/>
    <col min="513" max="513" width="3.42578125" customWidth="1"/>
    <col min="514" max="514" width="3.7109375" customWidth="1"/>
    <col min="515" max="515" width="11.42578125" customWidth="1"/>
    <col min="516" max="516" width="46.140625" customWidth="1"/>
    <col min="517" max="521" width="21" customWidth="1"/>
    <col min="522" max="522" width="4.5703125" customWidth="1"/>
    <col min="523" max="523" width="3" customWidth="1"/>
    <col min="524" max="768" width="11.42578125" hidden="1"/>
    <col min="769" max="769" width="3.42578125" customWidth="1"/>
    <col min="770" max="770" width="3.7109375" customWidth="1"/>
    <col min="771" max="771" width="11.42578125" customWidth="1"/>
    <col min="772" max="772" width="46.140625" customWidth="1"/>
    <col min="773" max="777" width="21" customWidth="1"/>
    <col min="778" max="778" width="4.5703125" customWidth="1"/>
    <col min="779" max="779" width="3" customWidth="1"/>
    <col min="780" max="1024" width="11.42578125" hidden="1"/>
    <col min="1025" max="1025" width="3.42578125" customWidth="1"/>
    <col min="1026" max="1026" width="3.7109375" customWidth="1"/>
    <col min="1027" max="1027" width="11.42578125" customWidth="1"/>
    <col min="1028" max="1028" width="46.140625" customWidth="1"/>
    <col min="1029" max="1033" width="21" customWidth="1"/>
    <col min="1034" max="1034" width="4.5703125" customWidth="1"/>
    <col min="1035" max="1035" width="3" customWidth="1"/>
    <col min="1036" max="1280" width="11.42578125" hidden="1"/>
    <col min="1281" max="1281" width="3.42578125" customWidth="1"/>
    <col min="1282" max="1282" width="3.7109375" customWidth="1"/>
    <col min="1283" max="1283" width="11.42578125" customWidth="1"/>
    <col min="1284" max="1284" width="46.140625" customWidth="1"/>
    <col min="1285" max="1289" width="21" customWidth="1"/>
    <col min="1290" max="1290" width="4.5703125" customWidth="1"/>
    <col min="1291" max="1291" width="3" customWidth="1"/>
    <col min="1292" max="1536" width="11.42578125" hidden="1"/>
    <col min="1537" max="1537" width="3.42578125" customWidth="1"/>
    <col min="1538" max="1538" width="3.7109375" customWidth="1"/>
    <col min="1539" max="1539" width="11.42578125" customWidth="1"/>
    <col min="1540" max="1540" width="46.140625" customWidth="1"/>
    <col min="1541" max="1545" width="21" customWidth="1"/>
    <col min="1546" max="1546" width="4.5703125" customWidth="1"/>
    <col min="1547" max="1547" width="3" customWidth="1"/>
    <col min="1548" max="1792" width="11.42578125" hidden="1"/>
    <col min="1793" max="1793" width="3.42578125" customWidth="1"/>
    <col min="1794" max="1794" width="3.7109375" customWidth="1"/>
    <col min="1795" max="1795" width="11.42578125" customWidth="1"/>
    <col min="1796" max="1796" width="46.140625" customWidth="1"/>
    <col min="1797" max="1801" width="21" customWidth="1"/>
    <col min="1802" max="1802" width="4.5703125" customWidth="1"/>
    <col min="1803" max="1803" width="3" customWidth="1"/>
    <col min="1804" max="2048" width="11.42578125" hidden="1"/>
    <col min="2049" max="2049" width="3.42578125" customWidth="1"/>
    <col min="2050" max="2050" width="3.7109375" customWidth="1"/>
    <col min="2051" max="2051" width="11.42578125" customWidth="1"/>
    <col min="2052" max="2052" width="46.140625" customWidth="1"/>
    <col min="2053" max="2057" width="21" customWidth="1"/>
    <col min="2058" max="2058" width="4.5703125" customWidth="1"/>
    <col min="2059" max="2059" width="3" customWidth="1"/>
    <col min="2060" max="2304" width="11.42578125" hidden="1"/>
    <col min="2305" max="2305" width="3.42578125" customWidth="1"/>
    <col min="2306" max="2306" width="3.7109375" customWidth="1"/>
    <col min="2307" max="2307" width="11.42578125" customWidth="1"/>
    <col min="2308" max="2308" width="46.140625" customWidth="1"/>
    <col min="2309" max="2313" width="21" customWidth="1"/>
    <col min="2314" max="2314" width="4.5703125" customWidth="1"/>
    <col min="2315" max="2315" width="3" customWidth="1"/>
    <col min="2316" max="2560" width="11.42578125" hidden="1"/>
    <col min="2561" max="2561" width="3.42578125" customWidth="1"/>
    <col min="2562" max="2562" width="3.7109375" customWidth="1"/>
    <col min="2563" max="2563" width="11.42578125" customWidth="1"/>
    <col min="2564" max="2564" width="46.140625" customWidth="1"/>
    <col min="2565" max="2569" width="21" customWidth="1"/>
    <col min="2570" max="2570" width="4.5703125" customWidth="1"/>
    <col min="2571" max="2571" width="3" customWidth="1"/>
    <col min="2572" max="2816" width="11.42578125" hidden="1"/>
    <col min="2817" max="2817" width="3.42578125" customWidth="1"/>
    <col min="2818" max="2818" width="3.7109375" customWidth="1"/>
    <col min="2819" max="2819" width="11.42578125" customWidth="1"/>
    <col min="2820" max="2820" width="46.140625" customWidth="1"/>
    <col min="2821" max="2825" width="21" customWidth="1"/>
    <col min="2826" max="2826" width="4.5703125" customWidth="1"/>
    <col min="2827" max="2827" width="3" customWidth="1"/>
    <col min="2828" max="3072" width="11.42578125" hidden="1"/>
    <col min="3073" max="3073" width="3.42578125" customWidth="1"/>
    <col min="3074" max="3074" width="3.7109375" customWidth="1"/>
    <col min="3075" max="3075" width="11.42578125" customWidth="1"/>
    <col min="3076" max="3076" width="46.140625" customWidth="1"/>
    <col min="3077" max="3081" width="21" customWidth="1"/>
    <col min="3082" max="3082" width="4.5703125" customWidth="1"/>
    <col min="3083" max="3083" width="3" customWidth="1"/>
    <col min="3084" max="3328" width="11.42578125" hidden="1"/>
    <col min="3329" max="3329" width="3.42578125" customWidth="1"/>
    <col min="3330" max="3330" width="3.7109375" customWidth="1"/>
    <col min="3331" max="3331" width="11.42578125" customWidth="1"/>
    <col min="3332" max="3332" width="46.140625" customWidth="1"/>
    <col min="3333" max="3337" width="21" customWidth="1"/>
    <col min="3338" max="3338" width="4.5703125" customWidth="1"/>
    <col min="3339" max="3339" width="3" customWidth="1"/>
    <col min="3340" max="3584" width="11.42578125" hidden="1"/>
    <col min="3585" max="3585" width="3.42578125" customWidth="1"/>
    <col min="3586" max="3586" width="3.7109375" customWidth="1"/>
    <col min="3587" max="3587" width="11.42578125" customWidth="1"/>
    <col min="3588" max="3588" width="46.140625" customWidth="1"/>
    <col min="3589" max="3593" width="21" customWidth="1"/>
    <col min="3594" max="3594" width="4.5703125" customWidth="1"/>
    <col min="3595" max="3595" width="3" customWidth="1"/>
    <col min="3596" max="3840" width="11.42578125" hidden="1"/>
    <col min="3841" max="3841" width="3.42578125" customWidth="1"/>
    <col min="3842" max="3842" width="3.7109375" customWidth="1"/>
    <col min="3843" max="3843" width="11.42578125" customWidth="1"/>
    <col min="3844" max="3844" width="46.140625" customWidth="1"/>
    <col min="3845" max="3849" width="21" customWidth="1"/>
    <col min="3850" max="3850" width="4.5703125" customWidth="1"/>
    <col min="3851" max="3851" width="3" customWidth="1"/>
    <col min="3852" max="4096" width="11.42578125" hidden="1"/>
    <col min="4097" max="4097" width="3.42578125" customWidth="1"/>
    <col min="4098" max="4098" width="3.7109375" customWidth="1"/>
    <col min="4099" max="4099" width="11.42578125" customWidth="1"/>
    <col min="4100" max="4100" width="46.140625" customWidth="1"/>
    <col min="4101" max="4105" width="21" customWidth="1"/>
    <col min="4106" max="4106" width="4.5703125" customWidth="1"/>
    <col min="4107" max="4107" width="3" customWidth="1"/>
    <col min="4108" max="4352" width="11.42578125" hidden="1"/>
    <col min="4353" max="4353" width="3.42578125" customWidth="1"/>
    <col min="4354" max="4354" width="3.7109375" customWidth="1"/>
    <col min="4355" max="4355" width="11.42578125" customWidth="1"/>
    <col min="4356" max="4356" width="46.140625" customWidth="1"/>
    <col min="4357" max="4361" width="21" customWidth="1"/>
    <col min="4362" max="4362" width="4.5703125" customWidth="1"/>
    <col min="4363" max="4363" width="3" customWidth="1"/>
    <col min="4364" max="4608" width="11.42578125" hidden="1"/>
    <col min="4609" max="4609" width="3.42578125" customWidth="1"/>
    <col min="4610" max="4610" width="3.7109375" customWidth="1"/>
    <col min="4611" max="4611" width="11.42578125" customWidth="1"/>
    <col min="4612" max="4612" width="46.140625" customWidth="1"/>
    <col min="4613" max="4617" width="21" customWidth="1"/>
    <col min="4618" max="4618" width="4.5703125" customWidth="1"/>
    <col min="4619" max="4619" width="3" customWidth="1"/>
    <col min="4620" max="4864" width="11.42578125" hidden="1"/>
    <col min="4865" max="4865" width="3.42578125" customWidth="1"/>
    <col min="4866" max="4866" width="3.7109375" customWidth="1"/>
    <col min="4867" max="4867" width="11.42578125" customWidth="1"/>
    <col min="4868" max="4868" width="46.140625" customWidth="1"/>
    <col min="4869" max="4873" width="21" customWidth="1"/>
    <col min="4874" max="4874" width="4.5703125" customWidth="1"/>
    <col min="4875" max="4875" width="3" customWidth="1"/>
    <col min="4876" max="5120" width="11.42578125" hidden="1"/>
    <col min="5121" max="5121" width="3.42578125" customWidth="1"/>
    <col min="5122" max="5122" width="3.7109375" customWidth="1"/>
    <col min="5123" max="5123" width="11.42578125" customWidth="1"/>
    <col min="5124" max="5124" width="46.140625" customWidth="1"/>
    <col min="5125" max="5129" width="21" customWidth="1"/>
    <col min="5130" max="5130" width="4.5703125" customWidth="1"/>
    <col min="5131" max="5131" width="3" customWidth="1"/>
    <col min="5132" max="5376" width="11.42578125" hidden="1"/>
    <col min="5377" max="5377" width="3.42578125" customWidth="1"/>
    <col min="5378" max="5378" width="3.7109375" customWidth="1"/>
    <col min="5379" max="5379" width="11.42578125" customWidth="1"/>
    <col min="5380" max="5380" width="46.140625" customWidth="1"/>
    <col min="5381" max="5385" width="21" customWidth="1"/>
    <col min="5386" max="5386" width="4.5703125" customWidth="1"/>
    <col min="5387" max="5387" width="3" customWidth="1"/>
    <col min="5388" max="5632" width="11.42578125" hidden="1"/>
    <col min="5633" max="5633" width="3.42578125" customWidth="1"/>
    <col min="5634" max="5634" width="3.7109375" customWidth="1"/>
    <col min="5635" max="5635" width="11.42578125" customWidth="1"/>
    <col min="5636" max="5636" width="46.140625" customWidth="1"/>
    <col min="5637" max="5641" width="21" customWidth="1"/>
    <col min="5642" max="5642" width="4.5703125" customWidth="1"/>
    <col min="5643" max="5643" width="3" customWidth="1"/>
    <col min="5644" max="5888" width="11.42578125" hidden="1"/>
    <col min="5889" max="5889" width="3.42578125" customWidth="1"/>
    <col min="5890" max="5890" width="3.7109375" customWidth="1"/>
    <col min="5891" max="5891" width="11.42578125" customWidth="1"/>
    <col min="5892" max="5892" width="46.140625" customWidth="1"/>
    <col min="5893" max="5897" width="21" customWidth="1"/>
    <col min="5898" max="5898" width="4.5703125" customWidth="1"/>
    <col min="5899" max="5899" width="3" customWidth="1"/>
    <col min="5900" max="6144" width="11.42578125" hidden="1"/>
    <col min="6145" max="6145" width="3.42578125" customWidth="1"/>
    <col min="6146" max="6146" width="3.7109375" customWidth="1"/>
    <col min="6147" max="6147" width="11.42578125" customWidth="1"/>
    <col min="6148" max="6148" width="46.140625" customWidth="1"/>
    <col min="6149" max="6153" width="21" customWidth="1"/>
    <col min="6154" max="6154" width="4.5703125" customWidth="1"/>
    <col min="6155" max="6155" width="3" customWidth="1"/>
    <col min="6156" max="6400" width="11.42578125" hidden="1"/>
    <col min="6401" max="6401" width="3.42578125" customWidth="1"/>
    <col min="6402" max="6402" width="3.7109375" customWidth="1"/>
    <col min="6403" max="6403" width="11.42578125" customWidth="1"/>
    <col min="6404" max="6404" width="46.140625" customWidth="1"/>
    <col min="6405" max="6409" width="21" customWidth="1"/>
    <col min="6410" max="6410" width="4.5703125" customWidth="1"/>
    <col min="6411" max="6411" width="3" customWidth="1"/>
    <col min="6412" max="6656" width="11.42578125" hidden="1"/>
    <col min="6657" max="6657" width="3.42578125" customWidth="1"/>
    <col min="6658" max="6658" width="3.7109375" customWidth="1"/>
    <col min="6659" max="6659" width="11.42578125" customWidth="1"/>
    <col min="6660" max="6660" width="46.140625" customWidth="1"/>
    <col min="6661" max="6665" width="21" customWidth="1"/>
    <col min="6666" max="6666" width="4.5703125" customWidth="1"/>
    <col min="6667" max="6667" width="3" customWidth="1"/>
    <col min="6668" max="6912" width="11.42578125" hidden="1"/>
    <col min="6913" max="6913" width="3.42578125" customWidth="1"/>
    <col min="6914" max="6914" width="3.7109375" customWidth="1"/>
    <col min="6915" max="6915" width="11.42578125" customWidth="1"/>
    <col min="6916" max="6916" width="46.140625" customWidth="1"/>
    <col min="6917" max="6921" width="21" customWidth="1"/>
    <col min="6922" max="6922" width="4.5703125" customWidth="1"/>
    <col min="6923" max="6923" width="3" customWidth="1"/>
    <col min="6924" max="7168" width="11.42578125" hidden="1"/>
    <col min="7169" max="7169" width="3.42578125" customWidth="1"/>
    <col min="7170" max="7170" width="3.7109375" customWidth="1"/>
    <col min="7171" max="7171" width="11.42578125" customWidth="1"/>
    <col min="7172" max="7172" width="46.140625" customWidth="1"/>
    <col min="7173" max="7177" width="21" customWidth="1"/>
    <col min="7178" max="7178" width="4.5703125" customWidth="1"/>
    <col min="7179" max="7179" width="3" customWidth="1"/>
    <col min="7180" max="7424" width="11.42578125" hidden="1"/>
    <col min="7425" max="7425" width="3.42578125" customWidth="1"/>
    <col min="7426" max="7426" width="3.7109375" customWidth="1"/>
    <col min="7427" max="7427" width="11.42578125" customWidth="1"/>
    <col min="7428" max="7428" width="46.140625" customWidth="1"/>
    <col min="7429" max="7433" width="21" customWidth="1"/>
    <col min="7434" max="7434" width="4.5703125" customWidth="1"/>
    <col min="7435" max="7435" width="3" customWidth="1"/>
    <col min="7436" max="7680" width="11.42578125" hidden="1"/>
    <col min="7681" max="7681" width="3.42578125" customWidth="1"/>
    <col min="7682" max="7682" width="3.7109375" customWidth="1"/>
    <col min="7683" max="7683" width="11.42578125" customWidth="1"/>
    <col min="7684" max="7684" width="46.140625" customWidth="1"/>
    <col min="7685" max="7689" width="21" customWidth="1"/>
    <col min="7690" max="7690" width="4.5703125" customWidth="1"/>
    <col min="7691" max="7691" width="3" customWidth="1"/>
    <col min="7692" max="7936" width="11.42578125" hidden="1"/>
    <col min="7937" max="7937" width="3.42578125" customWidth="1"/>
    <col min="7938" max="7938" width="3.7109375" customWidth="1"/>
    <col min="7939" max="7939" width="11.42578125" customWidth="1"/>
    <col min="7940" max="7940" width="46.140625" customWidth="1"/>
    <col min="7941" max="7945" width="21" customWidth="1"/>
    <col min="7946" max="7946" width="4.5703125" customWidth="1"/>
    <col min="7947" max="7947" width="3" customWidth="1"/>
    <col min="7948" max="8192" width="11.42578125" hidden="1"/>
    <col min="8193" max="8193" width="3.42578125" customWidth="1"/>
    <col min="8194" max="8194" width="3.7109375" customWidth="1"/>
    <col min="8195" max="8195" width="11.42578125" customWidth="1"/>
    <col min="8196" max="8196" width="46.140625" customWidth="1"/>
    <col min="8197" max="8201" width="21" customWidth="1"/>
    <col min="8202" max="8202" width="4.5703125" customWidth="1"/>
    <col min="8203" max="8203" width="3" customWidth="1"/>
    <col min="8204" max="8448" width="11.42578125" hidden="1"/>
    <col min="8449" max="8449" width="3.42578125" customWidth="1"/>
    <col min="8450" max="8450" width="3.7109375" customWidth="1"/>
    <col min="8451" max="8451" width="11.42578125" customWidth="1"/>
    <col min="8452" max="8452" width="46.140625" customWidth="1"/>
    <col min="8453" max="8457" width="21" customWidth="1"/>
    <col min="8458" max="8458" width="4.5703125" customWidth="1"/>
    <col min="8459" max="8459" width="3" customWidth="1"/>
    <col min="8460" max="8704" width="11.42578125" hidden="1"/>
    <col min="8705" max="8705" width="3.42578125" customWidth="1"/>
    <col min="8706" max="8706" width="3.7109375" customWidth="1"/>
    <col min="8707" max="8707" width="11.42578125" customWidth="1"/>
    <col min="8708" max="8708" width="46.140625" customWidth="1"/>
    <col min="8709" max="8713" width="21" customWidth="1"/>
    <col min="8714" max="8714" width="4.5703125" customWidth="1"/>
    <col min="8715" max="8715" width="3" customWidth="1"/>
    <col min="8716" max="8960" width="11.42578125" hidden="1"/>
    <col min="8961" max="8961" width="3.42578125" customWidth="1"/>
    <col min="8962" max="8962" width="3.7109375" customWidth="1"/>
    <col min="8963" max="8963" width="11.42578125" customWidth="1"/>
    <col min="8964" max="8964" width="46.140625" customWidth="1"/>
    <col min="8965" max="8969" width="21" customWidth="1"/>
    <col min="8970" max="8970" width="4.5703125" customWidth="1"/>
    <col min="8971" max="8971" width="3" customWidth="1"/>
    <col min="8972" max="9216" width="11.42578125" hidden="1"/>
    <col min="9217" max="9217" width="3.42578125" customWidth="1"/>
    <col min="9218" max="9218" width="3.7109375" customWidth="1"/>
    <col min="9219" max="9219" width="11.42578125" customWidth="1"/>
    <col min="9220" max="9220" width="46.140625" customWidth="1"/>
    <col min="9221" max="9225" width="21" customWidth="1"/>
    <col min="9226" max="9226" width="4.5703125" customWidth="1"/>
    <col min="9227" max="9227" width="3" customWidth="1"/>
    <col min="9228" max="9472" width="11.42578125" hidden="1"/>
    <col min="9473" max="9473" width="3.42578125" customWidth="1"/>
    <col min="9474" max="9474" width="3.7109375" customWidth="1"/>
    <col min="9475" max="9475" width="11.42578125" customWidth="1"/>
    <col min="9476" max="9476" width="46.140625" customWidth="1"/>
    <col min="9477" max="9481" width="21" customWidth="1"/>
    <col min="9482" max="9482" width="4.5703125" customWidth="1"/>
    <col min="9483" max="9483" width="3" customWidth="1"/>
    <col min="9484" max="9728" width="11.42578125" hidden="1"/>
    <col min="9729" max="9729" width="3.42578125" customWidth="1"/>
    <col min="9730" max="9730" width="3.7109375" customWidth="1"/>
    <col min="9731" max="9731" width="11.42578125" customWidth="1"/>
    <col min="9732" max="9732" width="46.140625" customWidth="1"/>
    <col min="9733" max="9737" width="21" customWidth="1"/>
    <col min="9738" max="9738" width="4.5703125" customWidth="1"/>
    <col min="9739" max="9739" width="3" customWidth="1"/>
    <col min="9740" max="9984" width="11.42578125" hidden="1"/>
    <col min="9985" max="9985" width="3.42578125" customWidth="1"/>
    <col min="9986" max="9986" width="3.7109375" customWidth="1"/>
    <col min="9987" max="9987" width="11.42578125" customWidth="1"/>
    <col min="9988" max="9988" width="46.140625" customWidth="1"/>
    <col min="9989" max="9993" width="21" customWidth="1"/>
    <col min="9994" max="9994" width="4.5703125" customWidth="1"/>
    <col min="9995" max="9995" width="3" customWidth="1"/>
    <col min="9996" max="10240" width="11.42578125" hidden="1"/>
    <col min="10241" max="10241" width="3.42578125" customWidth="1"/>
    <col min="10242" max="10242" width="3.7109375" customWidth="1"/>
    <col min="10243" max="10243" width="11.42578125" customWidth="1"/>
    <col min="10244" max="10244" width="46.140625" customWidth="1"/>
    <col min="10245" max="10249" width="21" customWidth="1"/>
    <col min="10250" max="10250" width="4.5703125" customWidth="1"/>
    <col min="10251" max="10251" width="3" customWidth="1"/>
    <col min="10252" max="10496" width="11.42578125" hidden="1"/>
    <col min="10497" max="10497" width="3.42578125" customWidth="1"/>
    <col min="10498" max="10498" width="3.7109375" customWidth="1"/>
    <col min="10499" max="10499" width="11.42578125" customWidth="1"/>
    <col min="10500" max="10500" width="46.140625" customWidth="1"/>
    <col min="10501" max="10505" width="21" customWidth="1"/>
    <col min="10506" max="10506" width="4.5703125" customWidth="1"/>
    <col min="10507" max="10507" width="3" customWidth="1"/>
    <col min="10508" max="10752" width="11.42578125" hidden="1"/>
    <col min="10753" max="10753" width="3.42578125" customWidth="1"/>
    <col min="10754" max="10754" width="3.7109375" customWidth="1"/>
    <col min="10755" max="10755" width="11.42578125" customWidth="1"/>
    <col min="10756" max="10756" width="46.140625" customWidth="1"/>
    <col min="10757" max="10761" width="21" customWidth="1"/>
    <col min="10762" max="10762" width="4.5703125" customWidth="1"/>
    <col min="10763" max="10763" width="3" customWidth="1"/>
    <col min="10764" max="11008" width="11.42578125" hidden="1"/>
    <col min="11009" max="11009" width="3.42578125" customWidth="1"/>
    <col min="11010" max="11010" width="3.7109375" customWidth="1"/>
    <col min="11011" max="11011" width="11.42578125" customWidth="1"/>
    <col min="11012" max="11012" width="46.140625" customWidth="1"/>
    <col min="11013" max="11017" width="21" customWidth="1"/>
    <col min="11018" max="11018" width="4.5703125" customWidth="1"/>
    <col min="11019" max="11019" width="3" customWidth="1"/>
    <col min="11020" max="11264" width="11.42578125" hidden="1"/>
    <col min="11265" max="11265" width="3.42578125" customWidth="1"/>
    <col min="11266" max="11266" width="3.7109375" customWidth="1"/>
    <col min="11267" max="11267" width="11.42578125" customWidth="1"/>
    <col min="11268" max="11268" width="46.140625" customWidth="1"/>
    <col min="11269" max="11273" width="21" customWidth="1"/>
    <col min="11274" max="11274" width="4.5703125" customWidth="1"/>
    <col min="11275" max="11275" width="3" customWidth="1"/>
    <col min="11276" max="11520" width="11.42578125" hidden="1"/>
    <col min="11521" max="11521" width="3.42578125" customWidth="1"/>
    <col min="11522" max="11522" width="3.7109375" customWidth="1"/>
    <col min="11523" max="11523" width="11.42578125" customWidth="1"/>
    <col min="11524" max="11524" width="46.140625" customWidth="1"/>
    <col min="11525" max="11529" width="21" customWidth="1"/>
    <col min="11530" max="11530" width="4.5703125" customWidth="1"/>
    <col min="11531" max="11531" width="3" customWidth="1"/>
    <col min="11532" max="11776" width="11.42578125" hidden="1"/>
    <col min="11777" max="11777" width="3.42578125" customWidth="1"/>
    <col min="11778" max="11778" width="3.7109375" customWidth="1"/>
    <col min="11779" max="11779" width="11.42578125" customWidth="1"/>
    <col min="11780" max="11780" width="46.140625" customWidth="1"/>
    <col min="11781" max="11785" width="21" customWidth="1"/>
    <col min="11786" max="11786" width="4.5703125" customWidth="1"/>
    <col min="11787" max="11787" width="3" customWidth="1"/>
    <col min="11788" max="12032" width="11.42578125" hidden="1"/>
    <col min="12033" max="12033" width="3.42578125" customWidth="1"/>
    <col min="12034" max="12034" width="3.7109375" customWidth="1"/>
    <col min="12035" max="12035" width="11.42578125" customWidth="1"/>
    <col min="12036" max="12036" width="46.140625" customWidth="1"/>
    <col min="12037" max="12041" width="21" customWidth="1"/>
    <col min="12042" max="12042" width="4.5703125" customWidth="1"/>
    <col min="12043" max="12043" width="3" customWidth="1"/>
    <col min="12044" max="12288" width="11.42578125" hidden="1"/>
    <col min="12289" max="12289" width="3.42578125" customWidth="1"/>
    <col min="12290" max="12290" width="3.7109375" customWidth="1"/>
    <col min="12291" max="12291" width="11.42578125" customWidth="1"/>
    <col min="12292" max="12292" width="46.140625" customWidth="1"/>
    <col min="12293" max="12297" width="21" customWidth="1"/>
    <col min="12298" max="12298" width="4.5703125" customWidth="1"/>
    <col min="12299" max="12299" width="3" customWidth="1"/>
    <col min="12300" max="12544" width="11.42578125" hidden="1"/>
    <col min="12545" max="12545" width="3.42578125" customWidth="1"/>
    <col min="12546" max="12546" width="3.7109375" customWidth="1"/>
    <col min="12547" max="12547" width="11.42578125" customWidth="1"/>
    <col min="12548" max="12548" width="46.140625" customWidth="1"/>
    <col min="12549" max="12553" width="21" customWidth="1"/>
    <col min="12554" max="12554" width="4.5703125" customWidth="1"/>
    <col min="12555" max="12555" width="3" customWidth="1"/>
    <col min="12556" max="12800" width="11.42578125" hidden="1"/>
    <col min="12801" max="12801" width="3.42578125" customWidth="1"/>
    <col min="12802" max="12802" width="3.7109375" customWidth="1"/>
    <col min="12803" max="12803" width="11.42578125" customWidth="1"/>
    <col min="12804" max="12804" width="46.140625" customWidth="1"/>
    <col min="12805" max="12809" width="21" customWidth="1"/>
    <col min="12810" max="12810" width="4.5703125" customWidth="1"/>
    <col min="12811" max="12811" width="3" customWidth="1"/>
    <col min="12812" max="13056" width="11.42578125" hidden="1"/>
    <col min="13057" max="13057" width="3.42578125" customWidth="1"/>
    <col min="13058" max="13058" width="3.7109375" customWidth="1"/>
    <col min="13059" max="13059" width="11.42578125" customWidth="1"/>
    <col min="13060" max="13060" width="46.140625" customWidth="1"/>
    <col min="13061" max="13065" width="21" customWidth="1"/>
    <col min="13066" max="13066" width="4.5703125" customWidth="1"/>
    <col min="13067" max="13067" width="3" customWidth="1"/>
    <col min="13068" max="13312" width="11.42578125" hidden="1"/>
    <col min="13313" max="13313" width="3.42578125" customWidth="1"/>
    <col min="13314" max="13314" width="3.7109375" customWidth="1"/>
    <col min="13315" max="13315" width="11.42578125" customWidth="1"/>
    <col min="13316" max="13316" width="46.140625" customWidth="1"/>
    <col min="13317" max="13321" width="21" customWidth="1"/>
    <col min="13322" max="13322" width="4.5703125" customWidth="1"/>
    <col min="13323" max="13323" width="3" customWidth="1"/>
    <col min="13324" max="13568" width="11.42578125" hidden="1"/>
    <col min="13569" max="13569" width="3.42578125" customWidth="1"/>
    <col min="13570" max="13570" width="3.7109375" customWidth="1"/>
    <col min="13571" max="13571" width="11.42578125" customWidth="1"/>
    <col min="13572" max="13572" width="46.140625" customWidth="1"/>
    <col min="13573" max="13577" width="21" customWidth="1"/>
    <col min="13578" max="13578" width="4.5703125" customWidth="1"/>
    <col min="13579" max="13579" width="3" customWidth="1"/>
    <col min="13580" max="13824" width="11.42578125" hidden="1"/>
    <col min="13825" max="13825" width="3.42578125" customWidth="1"/>
    <col min="13826" max="13826" width="3.7109375" customWidth="1"/>
    <col min="13827" max="13827" width="11.42578125" customWidth="1"/>
    <col min="13828" max="13828" width="46.140625" customWidth="1"/>
    <col min="13829" max="13833" width="21" customWidth="1"/>
    <col min="13834" max="13834" width="4.5703125" customWidth="1"/>
    <col min="13835" max="13835" width="3" customWidth="1"/>
    <col min="13836" max="14080" width="11.42578125" hidden="1"/>
    <col min="14081" max="14081" width="3.42578125" customWidth="1"/>
    <col min="14082" max="14082" width="3.7109375" customWidth="1"/>
    <col min="14083" max="14083" width="11.42578125" customWidth="1"/>
    <col min="14084" max="14084" width="46.140625" customWidth="1"/>
    <col min="14085" max="14089" width="21" customWidth="1"/>
    <col min="14090" max="14090" width="4.5703125" customWidth="1"/>
    <col min="14091" max="14091" width="3" customWidth="1"/>
    <col min="14092" max="14336" width="11.42578125" hidden="1"/>
    <col min="14337" max="14337" width="3.42578125" customWidth="1"/>
    <col min="14338" max="14338" width="3.7109375" customWidth="1"/>
    <col min="14339" max="14339" width="11.42578125" customWidth="1"/>
    <col min="14340" max="14340" width="46.140625" customWidth="1"/>
    <col min="14341" max="14345" width="21" customWidth="1"/>
    <col min="14346" max="14346" width="4.5703125" customWidth="1"/>
    <col min="14347" max="14347" width="3" customWidth="1"/>
    <col min="14348" max="14592" width="11.42578125" hidden="1"/>
    <col min="14593" max="14593" width="3.42578125" customWidth="1"/>
    <col min="14594" max="14594" width="3.7109375" customWidth="1"/>
    <col min="14595" max="14595" width="11.42578125" customWidth="1"/>
    <col min="14596" max="14596" width="46.140625" customWidth="1"/>
    <col min="14597" max="14601" width="21" customWidth="1"/>
    <col min="14602" max="14602" width="4.5703125" customWidth="1"/>
    <col min="14603" max="14603" width="3" customWidth="1"/>
    <col min="14604" max="14848" width="11.42578125" hidden="1"/>
    <col min="14849" max="14849" width="3.42578125" customWidth="1"/>
    <col min="14850" max="14850" width="3.7109375" customWidth="1"/>
    <col min="14851" max="14851" width="11.42578125" customWidth="1"/>
    <col min="14852" max="14852" width="46.140625" customWidth="1"/>
    <col min="14853" max="14857" width="21" customWidth="1"/>
    <col min="14858" max="14858" width="4.5703125" customWidth="1"/>
    <col min="14859" max="14859" width="3" customWidth="1"/>
    <col min="14860" max="15104" width="11.42578125" hidden="1"/>
    <col min="15105" max="15105" width="3.42578125" customWidth="1"/>
    <col min="15106" max="15106" width="3.7109375" customWidth="1"/>
    <col min="15107" max="15107" width="11.42578125" customWidth="1"/>
    <col min="15108" max="15108" width="46.140625" customWidth="1"/>
    <col min="15109" max="15113" width="21" customWidth="1"/>
    <col min="15114" max="15114" width="4.5703125" customWidth="1"/>
    <col min="15115" max="15115" width="3" customWidth="1"/>
    <col min="15116" max="15360" width="11.42578125" hidden="1"/>
    <col min="15361" max="15361" width="3.42578125" customWidth="1"/>
    <col min="15362" max="15362" width="3.7109375" customWidth="1"/>
    <col min="15363" max="15363" width="11.42578125" customWidth="1"/>
    <col min="15364" max="15364" width="46.140625" customWidth="1"/>
    <col min="15365" max="15369" width="21" customWidth="1"/>
    <col min="15370" max="15370" width="4.5703125" customWidth="1"/>
    <col min="15371" max="15371" width="3" customWidth="1"/>
    <col min="15372" max="15616" width="11.42578125" hidden="1"/>
    <col min="15617" max="15617" width="3.42578125" customWidth="1"/>
    <col min="15618" max="15618" width="3.7109375" customWidth="1"/>
    <col min="15619" max="15619" width="11.42578125" customWidth="1"/>
    <col min="15620" max="15620" width="46.140625" customWidth="1"/>
    <col min="15621" max="15625" width="21" customWidth="1"/>
    <col min="15626" max="15626" width="4.5703125" customWidth="1"/>
    <col min="15627" max="15627" width="3" customWidth="1"/>
    <col min="15628" max="15872" width="11.42578125" hidden="1"/>
    <col min="15873" max="15873" width="3.42578125" customWidth="1"/>
    <col min="15874" max="15874" width="3.7109375" customWidth="1"/>
    <col min="15875" max="15875" width="11.42578125" customWidth="1"/>
    <col min="15876" max="15876" width="46.140625" customWidth="1"/>
    <col min="15877" max="15881" width="21" customWidth="1"/>
    <col min="15882" max="15882" width="4.5703125" customWidth="1"/>
    <col min="15883" max="15883" width="3" customWidth="1"/>
    <col min="15884" max="16128" width="11.42578125" hidden="1"/>
    <col min="16129" max="16129" width="3.42578125" customWidth="1"/>
    <col min="16130" max="16130" width="3.7109375" customWidth="1"/>
    <col min="16131" max="16131" width="11.42578125" customWidth="1"/>
    <col min="16132" max="16132" width="46.140625" customWidth="1"/>
    <col min="16133" max="16137" width="21" customWidth="1"/>
    <col min="16138" max="16138" width="4.5703125" customWidth="1"/>
    <col min="16139" max="16139" width="3" customWidth="1"/>
    <col min="16140" max="16384" width="11.42578125" hidden="1"/>
  </cols>
  <sheetData>
    <row r="1" spans="2:258" ht="12" customHeight="1">
      <c r="B1" s="19"/>
      <c r="C1" s="35"/>
      <c r="D1" s="19"/>
      <c r="E1" s="19"/>
      <c r="F1" s="19"/>
      <c r="G1" s="19"/>
      <c r="H1" s="19"/>
      <c r="I1" s="19"/>
      <c r="J1" s="19"/>
    </row>
    <row r="2" spans="2:258" ht="15">
      <c r="B2" s="19"/>
      <c r="C2" s="74"/>
      <c r="D2" s="689" t="s">
        <v>2063</v>
      </c>
      <c r="E2" s="689"/>
      <c r="F2" s="689"/>
      <c r="G2" s="689"/>
      <c r="H2" s="689"/>
      <c r="I2" s="74"/>
      <c r="J2" s="74"/>
    </row>
    <row r="3" spans="2:258" ht="15">
      <c r="C3" s="74"/>
      <c r="D3" s="689" t="s">
        <v>122</v>
      </c>
      <c r="E3" s="689"/>
      <c r="F3" s="689"/>
      <c r="G3" s="689"/>
      <c r="H3" s="689"/>
      <c r="I3" s="74"/>
      <c r="J3" s="74"/>
    </row>
    <row r="4" spans="2:258" ht="15">
      <c r="C4" s="74"/>
      <c r="D4" s="689" t="s">
        <v>2055</v>
      </c>
      <c r="E4" s="689"/>
      <c r="F4" s="689"/>
      <c r="G4" s="689"/>
      <c r="H4" s="689"/>
      <c r="I4" s="74"/>
      <c r="J4" s="74"/>
    </row>
    <row r="5" spans="2:258" ht="15">
      <c r="C5" s="74"/>
      <c r="D5" s="689" t="s">
        <v>123</v>
      </c>
      <c r="E5" s="689"/>
      <c r="F5" s="689"/>
      <c r="G5" s="689"/>
      <c r="H5" s="689"/>
      <c r="I5" s="74"/>
      <c r="J5" s="74"/>
    </row>
    <row r="6" spans="2:258" ht="8.25" customHeight="1">
      <c r="B6" s="75"/>
      <c r="C6" s="24"/>
      <c r="D6" s="690"/>
      <c r="E6" s="690"/>
      <c r="F6" s="690"/>
      <c r="G6" s="690"/>
      <c r="H6" s="690"/>
      <c r="I6" s="690"/>
      <c r="J6" s="690"/>
    </row>
    <row r="7" spans="2:258" ht="15">
      <c r="B7" s="75"/>
      <c r="C7" s="24" t="s">
        <v>2</v>
      </c>
      <c r="D7" s="671" t="s">
        <v>294</v>
      </c>
      <c r="E7" s="671"/>
      <c r="F7" s="671"/>
      <c r="G7" s="671"/>
      <c r="H7" s="671"/>
      <c r="I7" s="76"/>
      <c r="J7" s="76"/>
    </row>
    <row r="8" spans="2:258" ht="6" customHeight="1">
      <c r="B8" s="75"/>
      <c r="C8" s="75"/>
      <c r="D8" s="75" t="s">
        <v>124</v>
      </c>
      <c r="E8" s="75"/>
      <c r="F8" s="75"/>
      <c r="G8" s="75"/>
      <c r="H8" s="75"/>
      <c r="I8" s="75"/>
      <c r="J8" s="75"/>
    </row>
    <row r="9" spans="2:258" ht="4.5" customHeight="1">
      <c r="B9" s="75"/>
      <c r="C9" s="75"/>
      <c r="D9" s="75"/>
      <c r="E9" s="75"/>
      <c r="F9" s="75"/>
      <c r="G9" s="75"/>
      <c r="H9" s="75"/>
      <c r="I9" s="75"/>
      <c r="J9" s="75"/>
    </row>
    <row r="10" spans="2:258" ht="63" customHeight="1">
      <c r="B10" s="89"/>
      <c r="C10" s="666" t="s">
        <v>67</v>
      </c>
      <c r="D10" s="666"/>
      <c r="E10" s="90" t="s">
        <v>48</v>
      </c>
      <c r="F10" s="90" t="s">
        <v>125</v>
      </c>
      <c r="G10" s="90" t="s">
        <v>126</v>
      </c>
      <c r="H10" s="90" t="s">
        <v>2042</v>
      </c>
      <c r="I10" s="90" t="s">
        <v>127</v>
      </c>
      <c r="J10" s="91"/>
    </row>
    <row r="11" spans="2:258" ht="15">
      <c r="B11" s="77"/>
      <c r="C11" s="75"/>
      <c r="D11" s="75"/>
      <c r="E11" s="75"/>
      <c r="F11" s="75"/>
      <c r="G11" s="75"/>
      <c r="H11" s="75"/>
      <c r="I11" s="75"/>
      <c r="J11" s="78"/>
    </row>
    <row r="12" spans="2:258" ht="15">
      <c r="B12" s="81"/>
      <c r="C12" s="688" t="s">
        <v>2056</v>
      </c>
      <c r="D12" s="688"/>
      <c r="E12" s="83">
        <f>+E13+E14+E15</f>
        <v>0</v>
      </c>
      <c r="F12" s="595">
        <f>SUM(F13:F15)</f>
        <v>0</v>
      </c>
      <c r="G12" s="595">
        <f>SUM(G13:G15)</f>
        <v>0</v>
      </c>
      <c r="H12" s="595">
        <f>SUM(H13:H15)</f>
        <v>0</v>
      </c>
      <c r="I12" s="83">
        <f>E12+F12+G12+H12</f>
        <v>0</v>
      </c>
      <c r="J12" s="80"/>
      <c r="IX12" s="234"/>
    </row>
    <row r="13" spans="2:258" ht="15">
      <c r="B13" s="79"/>
      <c r="C13" s="672" t="s">
        <v>2043</v>
      </c>
      <c r="D13" s="672"/>
      <c r="E13" s="84">
        <v>0</v>
      </c>
      <c r="F13" s="596">
        <v>0</v>
      </c>
      <c r="G13" s="596">
        <v>0</v>
      </c>
      <c r="H13" s="596">
        <v>0</v>
      </c>
      <c r="I13" s="83">
        <f t="shared" ref="I13:I15" si="0">E13+F13+G13+H13</f>
        <v>0</v>
      </c>
      <c r="J13" s="80"/>
    </row>
    <row r="14" spans="2:258" ht="15">
      <c r="B14" s="79"/>
      <c r="C14" s="672" t="s">
        <v>50</v>
      </c>
      <c r="D14" s="672"/>
      <c r="E14" s="84">
        <v>0</v>
      </c>
      <c r="F14" s="596">
        <v>0</v>
      </c>
      <c r="G14" s="596">
        <v>0</v>
      </c>
      <c r="H14" s="596">
        <v>0</v>
      </c>
      <c r="I14" s="83">
        <f t="shared" si="0"/>
        <v>0</v>
      </c>
      <c r="J14" s="80"/>
    </row>
    <row r="15" spans="2:258" ht="15">
      <c r="B15" s="79"/>
      <c r="C15" s="672" t="s">
        <v>129</v>
      </c>
      <c r="D15" s="672"/>
      <c r="E15" s="84">
        <v>0</v>
      </c>
      <c r="F15" s="596">
        <v>0</v>
      </c>
      <c r="G15" s="596">
        <v>0</v>
      </c>
      <c r="H15" s="596">
        <v>0</v>
      </c>
      <c r="I15" s="83">
        <f t="shared" si="0"/>
        <v>0</v>
      </c>
      <c r="J15" s="80"/>
    </row>
    <row r="16" spans="2:258" ht="15">
      <c r="B16" s="81"/>
      <c r="C16" s="585"/>
      <c r="D16" s="66"/>
      <c r="E16" s="82"/>
      <c r="F16" s="82"/>
      <c r="G16" s="82"/>
      <c r="H16" s="82"/>
      <c r="I16" s="82"/>
      <c r="J16" s="80"/>
    </row>
    <row r="17" spans="2:260" ht="18.75" customHeight="1">
      <c r="B17" s="81"/>
      <c r="C17" s="684" t="s">
        <v>2057</v>
      </c>
      <c r="D17" s="684"/>
      <c r="E17" s="595">
        <f>SUM(E18:E21)</f>
        <v>0</v>
      </c>
      <c r="F17" s="83">
        <f>F19+F20+F21+F22</f>
        <v>48154919</v>
      </c>
      <c r="G17" s="83">
        <f>+G18</f>
        <v>-7826937</v>
      </c>
      <c r="H17" s="600">
        <f>SUM(H18:H21)</f>
        <v>0</v>
      </c>
      <c r="I17" s="83">
        <f>SUM(E17:H17)</f>
        <v>40327982</v>
      </c>
      <c r="J17" s="80"/>
    </row>
    <row r="18" spans="2:260" ht="15">
      <c r="B18" s="79"/>
      <c r="C18" s="672" t="s">
        <v>130</v>
      </c>
      <c r="D18" s="672"/>
      <c r="E18" s="596">
        <v>0</v>
      </c>
      <c r="F18" s="598">
        <v>0</v>
      </c>
      <c r="G18" s="84">
        <v>-7826937</v>
      </c>
      <c r="H18" s="598">
        <v>0</v>
      </c>
      <c r="I18" s="83">
        <f t="shared" ref="I18:I30" si="1">SUM(E18:H18)</f>
        <v>-7826937</v>
      </c>
      <c r="J18" s="80"/>
    </row>
    <row r="19" spans="2:260" ht="15">
      <c r="B19" s="79"/>
      <c r="C19" s="672" t="s">
        <v>54</v>
      </c>
      <c r="D19" s="672"/>
      <c r="E19" s="596">
        <v>0</v>
      </c>
      <c r="F19" s="84">
        <f>21970769+25438588-609804</f>
        <v>46799553</v>
      </c>
      <c r="G19" s="598">
        <v>0</v>
      </c>
      <c r="H19" s="598">
        <v>0</v>
      </c>
      <c r="I19" s="83">
        <f t="shared" si="1"/>
        <v>46799553</v>
      </c>
      <c r="J19" s="80"/>
    </row>
    <row r="20" spans="2:260" ht="15">
      <c r="B20" s="79"/>
      <c r="C20" s="672" t="s">
        <v>131</v>
      </c>
      <c r="D20" s="672"/>
      <c r="E20" s="596">
        <v>0</v>
      </c>
      <c r="F20" s="10">
        <v>2037354</v>
      </c>
      <c r="G20" s="598">
        <v>0</v>
      </c>
      <c r="H20" s="598">
        <v>0</v>
      </c>
      <c r="I20" s="83">
        <f t="shared" si="1"/>
        <v>2037354</v>
      </c>
      <c r="J20" s="80"/>
    </row>
    <row r="21" spans="2:260" ht="15">
      <c r="B21" s="79"/>
      <c r="C21" s="672" t="s">
        <v>56</v>
      </c>
      <c r="D21" s="672"/>
      <c r="E21" s="596">
        <v>0</v>
      </c>
      <c r="F21" s="84">
        <v>0</v>
      </c>
      <c r="G21" s="598">
        <v>0</v>
      </c>
      <c r="H21" s="598">
        <v>0</v>
      </c>
      <c r="I21" s="83">
        <f t="shared" si="1"/>
        <v>0</v>
      </c>
      <c r="J21" s="80"/>
    </row>
    <row r="22" spans="2:260" ht="17.25" customHeight="1">
      <c r="B22" s="81"/>
      <c r="C22" s="683" t="s">
        <v>2044</v>
      </c>
      <c r="D22" s="683"/>
      <c r="E22" s="597">
        <v>0</v>
      </c>
      <c r="F22" s="82">
        <v>-681988</v>
      </c>
      <c r="G22" s="599">
        <v>0</v>
      </c>
      <c r="H22" s="599">
        <v>0</v>
      </c>
      <c r="I22" s="83">
        <f t="shared" si="1"/>
        <v>-681988</v>
      </c>
      <c r="J22" s="80"/>
    </row>
    <row r="23" spans="2:260" ht="12.75" customHeight="1">
      <c r="B23" s="81"/>
      <c r="C23" s="104"/>
      <c r="D23" s="104"/>
      <c r="E23" s="82"/>
      <c r="F23" s="82"/>
      <c r="G23" s="82"/>
      <c r="H23" s="82"/>
      <c r="I23" s="82"/>
      <c r="J23" s="80"/>
    </row>
    <row r="24" spans="2:260" ht="26.25" customHeight="1">
      <c r="B24" s="81"/>
      <c r="C24" s="684" t="s">
        <v>2058</v>
      </c>
      <c r="D24" s="684"/>
      <c r="E24" s="599">
        <v>0</v>
      </c>
      <c r="F24" s="599">
        <v>0</v>
      </c>
      <c r="G24" s="599">
        <v>0</v>
      </c>
      <c r="H24" s="82">
        <f>+H25+H26</f>
        <v>0</v>
      </c>
      <c r="I24" s="83">
        <f t="shared" si="1"/>
        <v>0</v>
      </c>
      <c r="J24" s="80"/>
    </row>
    <row r="25" spans="2:260" ht="18.75" customHeight="1">
      <c r="B25" s="81"/>
      <c r="C25" s="685" t="s">
        <v>2045</v>
      </c>
      <c r="D25" s="685"/>
      <c r="E25" s="599">
        <v>0</v>
      </c>
      <c r="F25" s="599">
        <v>0</v>
      </c>
      <c r="G25" s="599">
        <v>0</v>
      </c>
      <c r="H25" s="82">
        <v>0</v>
      </c>
      <c r="I25" s="83">
        <f t="shared" si="1"/>
        <v>0</v>
      </c>
      <c r="J25" s="80"/>
    </row>
    <row r="26" spans="2:260" ht="17.25" customHeight="1">
      <c r="B26" s="81"/>
      <c r="C26" s="685" t="s">
        <v>2046</v>
      </c>
      <c r="D26" s="685"/>
      <c r="E26" s="599">
        <v>0</v>
      </c>
      <c r="F26" s="599">
        <v>0</v>
      </c>
      <c r="G26" s="599">
        <v>0</v>
      </c>
      <c r="H26" s="82">
        <v>0</v>
      </c>
      <c r="I26" s="83">
        <f t="shared" si="1"/>
        <v>0</v>
      </c>
      <c r="J26" s="80"/>
    </row>
    <row r="27" spans="2:260" ht="18.75" customHeight="1">
      <c r="B27" s="81"/>
      <c r="C27" s="104"/>
      <c r="D27" s="104"/>
      <c r="E27" s="82"/>
      <c r="F27" s="82"/>
      <c r="G27" s="82"/>
      <c r="H27" s="82"/>
      <c r="I27" s="82"/>
      <c r="J27" s="80"/>
    </row>
    <row r="28" spans="2:260" ht="27" customHeight="1">
      <c r="B28" s="81"/>
      <c r="C28" s="687" t="s">
        <v>2059</v>
      </c>
      <c r="D28" s="687"/>
      <c r="E28" s="83">
        <f>+E12</f>
        <v>0</v>
      </c>
      <c r="F28" s="83">
        <f>+F17</f>
        <v>48154919</v>
      </c>
      <c r="G28" s="83">
        <f>+G17</f>
        <v>-7826937</v>
      </c>
      <c r="H28" s="83">
        <f>+H24</f>
        <v>0</v>
      </c>
      <c r="I28" s="83">
        <f t="shared" si="1"/>
        <v>40327982</v>
      </c>
      <c r="J28" s="80"/>
      <c r="L28" s="290">
        <f>40327982-I28</f>
        <v>0</v>
      </c>
      <c r="IY28" s="290"/>
      <c r="IZ28" s="290">
        <f>+I28-48154918.8</f>
        <v>-7826936.799999997</v>
      </c>
    </row>
    <row r="29" spans="2:260" ht="15">
      <c r="B29" s="79"/>
      <c r="C29" s="66"/>
      <c r="D29" s="42"/>
      <c r="E29" s="82"/>
      <c r="F29" s="82"/>
      <c r="G29" s="82"/>
      <c r="H29" s="82"/>
      <c r="I29" s="82"/>
      <c r="J29" s="80"/>
      <c r="IZ29" t="s">
        <v>354</v>
      </c>
    </row>
    <row r="30" spans="2:260" ht="33.75" customHeight="1">
      <c r="B30" s="594" t="s">
        <v>2047</v>
      </c>
      <c r="C30" s="684" t="s">
        <v>2094</v>
      </c>
      <c r="D30" s="684"/>
      <c r="E30" s="83">
        <f>SUM(E31:E33)</f>
        <v>0</v>
      </c>
      <c r="F30" s="600">
        <f>SUM(F31:F33)</f>
        <v>0</v>
      </c>
      <c r="G30" s="600">
        <f>SUM(G31:G33)</f>
        <v>0</v>
      </c>
      <c r="H30" s="600">
        <v>0</v>
      </c>
      <c r="I30" s="83">
        <f t="shared" si="1"/>
        <v>0</v>
      </c>
      <c r="J30" s="80"/>
    </row>
    <row r="31" spans="2:260" ht="15">
      <c r="B31" s="79"/>
      <c r="C31" s="672" t="s">
        <v>49</v>
      </c>
      <c r="D31" s="672"/>
      <c r="E31" s="84">
        <v>0</v>
      </c>
      <c r="F31" s="598">
        <v>0</v>
      </c>
      <c r="G31" s="598">
        <v>0</v>
      </c>
      <c r="H31" s="598">
        <v>0</v>
      </c>
      <c r="I31" s="82">
        <f>SUM(E31:H31)</f>
        <v>0</v>
      </c>
      <c r="J31" s="80"/>
    </row>
    <row r="32" spans="2:260" ht="15">
      <c r="B32" s="79"/>
      <c r="C32" s="672" t="s">
        <v>50</v>
      </c>
      <c r="D32" s="672"/>
      <c r="E32" s="84">
        <v>0</v>
      </c>
      <c r="F32" s="598">
        <v>0</v>
      </c>
      <c r="G32" s="598">
        <v>0</v>
      </c>
      <c r="H32" s="598">
        <v>0</v>
      </c>
      <c r="I32" s="82">
        <f>SUM(E32:H32)</f>
        <v>0</v>
      </c>
      <c r="J32" s="80"/>
    </row>
    <row r="33" spans="2:260" ht="15">
      <c r="B33" s="79"/>
      <c r="C33" s="672" t="s">
        <v>129</v>
      </c>
      <c r="D33" s="672"/>
      <c r="E33" s="84">
        <v>0</v>
      </c>
      <c r="F33" s="598">
        <v>0</v>
      </c>
      <c r="G33" s="598">
        <v>0</v>
      </c>
      <c r="H33" s="598">
        <v>0</v>
      </c>
      <c r="I33" s="82">
        <f>SUM(E33:H33)</f>
        <v>0</v>
      </c>
      <c r="J33" s="80"/>
    </row>
    <row r="34" spans="2:260" ht="15">
      <c r="B34" s="81"/>
      <c r="C34" s="585"/>
      <c r="D34" s="66"/>
      <c r="E34" s="82"/>
      <c r="F34" s="82"/>
      <c r="G34" s="82"/>
      <c r="H34" s="82"/>
      <c r="I34" s="82"/>
      <c r="J34" s="80"/>
    </row>
    <row r="35" spans="2:260" ht="26.25" customHeight="1">
      <c r="B35" s="81" t="s">
        <v>124</v>
      </c>
      <c r="C35" s="684" t="s">
        <v>2060</v>
      </c>
      <c r="D35" s="684"/>
      <c r="E35" s="600">
        <f>SUM(E36:E39)</f>
        <v>0</v>
      </c>
      <c r="F35" s="83">
        <f>+F37</f>
        <v>0</v>
      </c>
      <c r="G35" s="83">
        <f>+G36+G37+G38+G39+G40</f>
        <v>38405538.149999999</v>
      </c>
      <c r="H35" s="600">
        <v>0</v>
      </c>
      <c r="I35" s="83">
        <f>SUM(E35:H35)</f>
        <v>38405538.149999999</v>
      </c>
      <c r="J35" s="80"/>
    </row>
    <row r="36" spans="2:260" ht="15">
      <c r="B36" s="79"/>
      <c r="C36" s="672" t="s">
        <v>130</v>
      </c>
      <c r="D36" s="672"/>
      <c r="E36" s="598">
        <v>0</v>
      </c>
      <c r="F36" s="598">
        <v>0</v>
      </c>
      <c r="G36" s="84">
        <v>38405538.149999999</v>
      </c>
      <c r="H36" s="598">
        <v>0</v>
      </c>
      <c r="I36" s="82">
        <f>SUM(E36:H36)</f>
        <v>38405538.149999999</v>
      </c>
      <c r="J36" s="80"/>
    </row>
    <row r="37" spans="2:260" ht="15">
      <c r="B37" s="79"/>
      <c r="C37" s="672" t="s">
        <v>54</v>
      </c>
      <c r="D37" s="672"/>
      <c r="E37" s="598">
        <v>0</v>
      </c>
      <c r="F37" s="84">
        <v>0</v>
      </c>
      <c r="G37" s="84">
        <v>0</v>
      </c>
      <c r="H37" s="598">
        <v>0</v>
      </c>
      <c r="I37" s="82">
        <f t="shared" ref="I37:I44" si="2">SUM(E37:H37)</f>
        <v>0</v>
      </c>
      <c r="J37" s="80"/>
      <c r="IY37" s="406"/>
    </row>
    <row r="38" spans="2:260" ht="15">
      <c r="B38" s="79"/>
      <c r="C38" s="672" t="s">
        <v>131</v>
      </c>
      <c r="D38" s="672"/>
      <c r="E38" s="598">
        <v>0</v>
      </c>
      <c r="F38" s="598">
        <v>0</v>
      </c>
      <c r="G38" s="84">
        <v>0</v>
      </c>
      <c r="H38" s="598"/>
      <c r="I38" s="82">
        <f t="shared" si="2"/>
        <v>0</v>
      </c>
      <c r="J38" s="80"/>
    </row>
    <row r="39" spans="2:260" ht="15">
      <c r="B39" s="79"/>
      <c r="C39" s="672" t="s">
        <v>56</v>
      </c>
      <c r="D39" s="672"/>
      <c r="E39" s="598">
        <v>0</v>
      </c>
      <c r="F39" s="598">
        <v>0</v>
      </c>
      <c r="G39" s="84">
        <v>0</v>
      </c>
      <c r="H39" s="598">
        <v>0</v>
      </c>
      <c r="I39" s="82">
        <f t="shared" si="2"/>
        <v>0</v>
      </c>
      <c r="J39" s="80"/>
      <c r="IZ39" s="234"/>
    </row>
    <row r="40" spans="2:260" ht="17.25" customHeight="1">
      <c r="B40" s="79"/>
      <c r="C40" s="672" t="s">
        <v>2048</v>
      </c>
      <c r="D40" s="672"/>
      <c r="E40" s="598">
        <v>0</v>
      </c>
      <c r="F40" s="598">
        <v>0</v>
      </c>
      <c r="G40" s="84">
        <v>0</v>
      </c>
      <c r="H40" s="598">
        <v>0</v>
      </c>
      <c r="I40" s="82">
        <f t="shared" si="2"/>
        <v>0</v>
      </c>
      <c r="J40" s="80"/>
      <c r="IZ40" s="234"/>
    </row>
    <row r="41" spans="2:260" ht="17.25" customHeight="1">
      <c r="B41" s="79"/>
      <c r="C41" s="584"/>
      <c r="D41" s="584"/>
      <c r="E41" s="84"/>
      <c r="F41" s="84"/>
      <c r="G41" s="84"/>
      <c r="H41" s="84"/>
      <c r="I41" s="82"/>
      <c r="J41" s="80"/>
      <c r="IZ41" s="234"/>
    </row>
    <row r="42" spans="2:260" ht="37.5" customHeight="1">
      <c r="B42" s="79"/>
      <c r="C42" s="674" t="s">
        <v>2093</v>
      </c>
      <c r="D42" s="674"/>
      <c r="E42" s="598">
        <f>+E43+E44</f>
        <v>0</v>
      </c>
      <c r="F42" s="598">
        <f t="shared" ref="F42:G42" si="3">+F43+F44</f>
        <v>0</v>
      </c>
      <c r="G42" s="598">
        <f t="shared" si="3"/>
        <v>0</v>
      </c>
      <c r="H42" s="84">
        <f>+H43+H44</f>
        <v>0</v>
      </c>
      <c r="I42" s="82">
        <f t="shared" si="2"/>
        <v>0</v>
      </c>
      <c r="J42" s="80"/>
      <c r="IZ42" s="234"/>
    </row>
    <row r="43" spans="2:260" ht="17.25" customHeight="1">
      <c r="B43" s="79"/>
      <c r="C43" s="672" t="s">
        <v>59</v>
      </c>
      <c r="D43" s="672"/>
      <c r="E43" s="598">
        <v>0</v>
      </c>
      <c r="F43" s="598">
        <v>0</v>
      </c>
      <c r="G43" s="598">
        <v>0</v>
      </c>
      <c r="H43" s="84">
        <v>0</v>
      </c>
      <c r="I43" s="82">
        <f t="shared" si="2"/>
        <v>0</v>
      </c>
      <c r="J43" s="80"/>
      <c r="IZ43" s="234"/>
    </row>
    <row r="44" spans="2:260" ht="21.75" customHeight="1">
      <c r="B44" s="79"/>
      <c r="C44" s="672" t="s">
        <v>2049</v>
      </c>
      <c r="D44" s="672"/>
      <c r="E44" s="598">
        <v>0</v>
      </c>
      <c r="F44" s="598">
        <v>0</v>
      </c>
      <c r="G44" s="598">
        <v>0</v>
      </c>
      <c r="H44" s="84">
        <v>0</v>
      </c>
      <c r="I44" s="82">
        <f t="shared" si="2"/>
        <v>0</v>
      </c>
      <c r="J44" s="80"/>
      <c r="IZ44" s="234"/>
    </row>
    <row r="45" spans="2:260" ht="15">
      <c r="B45" s="79"/>
      <c r="C45" s="584"/>
      <c r="D45" s="584"/>
      <c r="E45" s="84"/>
      <c r="F45" s="84"/>
      <c r="G45" s="84"/>
      <c r="H45" s="84"/>
      <c r="I45" s="82"/>
      <c r="J45" s="80"/>
      <c r="IZ45" s="234"/>
    </row>
    <row r="46" spans="2:260" ht="15">
      <c r="B46" s="85"/>
      <c r="C46" s="686" t="s">
        <v>2092</v>
      </c>
      <c r="D46" s="686"/>
      <c r="E46" s="86">
        <f>+E28+F35</f>
        <v>0</v>
      </c>
      <c r="F46" s="86">
        <f>+F28+F35</f>
        <v>48154919</v>
      </c>
      <c r="G46" s="86">
        <f>+G28+G35</f>
        <v>30578601.149999999</v>
      </c>
      <c r="H46" s="86">
        <f>+H28+H42</f>
        <v>0</v>
      </c>
      <c r="I46" s="86">
        <f>SUM(E46:H46)</f>
        <v>78733520.150000006</v>
      </c>
      <c r="J46" s="87"/>
    </row>
    <row r="47" spans="2:260" ht="15">
      <c r="B47" s="35"/>
      <c r="C47" s="35"/>
      <c r="D47" s="35"/>
      <c r="E47" s="35"/>
      <c r="F47" s="35"/>
      <c r="G47" s="35"/>
      <c r="H47" s="35"/>
      <c r="I47" s="35"/>
      <c r="J47" s="88"/>
    </row>
    <row r="48" spans="2:260" ht="15">
      <c r="B48" s="19"/>
      <c r="C48" s="679" t="s">
        <v>63</v>
      </c>
      <c r="D48" s="679"/>
      <c r="E48" s="679"/>
      <c r="F48" s="679"/>
      <c r="G48" s="679"/>
      <c r="H48" s="679"/>
      <c r="I48" s="679"/>
      <c r="J48" s="679"/>
      <c r="K48" s="42"/>
    </row>
    <row r="49" spans="2:11" ht="15">
      <c r="B49" s="19"/>
      <c r="C49" s="42"/>
      <c r="D49" s="61"/>
      <c r="E49" s="62"/>
      <c r="F49" s="62"/>
      <c r="G49" s="19"/>
      <c r="H49" s="63"/>
      <c r="I49" s="61"/>
      <c r="J49" s="62"/>
      <c r="K49" s="62"/>
    </row>
    <row r="50" spans="2:11" ht="15">
      <c r="B50" s="19"/>
      <c r="C50" s="42"/>
      <c r="D50" s="680"/>
      <c r="E50" s="680"/>
      <c r="F50" s="62"/>
      <c r="G50" s="455"/>
      <c r="H50" s="681"/>
      <c r="I50" s="681"/>
      <c r="J50" s="62"/>
      <c r="K50" s="62"/>
    </row>
    <row r="51" spans="2:11" ht="15">
      <c r="B51" s="19"/>
      <c r="C51" s="65"/>
      <c r="D51" s="682" t="s">
        <v>1793</v>
      </c>
      <c r="E51" s="682"/>
      <c r="F51" s="62"/>
      <c r="G51" s="62"/>
      <c r="H51" s="682" t="s">
        <v>293</v>
      </c>
      <c r="I51" s="682"/>
      <c r="J51" s="66"/>
      <c r="K51" s="62"/>
    </row>
    <row r="52" spans="2:11" ht="15">
      <c r="B52" s="19"/>
      <c r="C52" s="67"/>
      <c r="D52" s="677" t="s">
        <v>292</v>
      </c>
      <c r="E52" s="677"/>
      <c r="F52" s="68"/>
      <c r="G52" s="68"/>
      <c r="H52" s="677" t="s">
        <v>295</v>
      </c>
      <c r="I52" s="677"/>
      <c r="J52" s="66"/>
      <c r="K52" s="62"/>
    </row>
    <row r="53" spans="2:11" ht="15"/>
    <row r="54" spans="2:11" ht="0" hidden="1" customHeight="1"/>
    <row r="55" spans="2:11" ht="0" hidden="1" customHeight="1"/>
    <row r="56" spans="2:11" ht="0" hidden="1" customHeight="1"/>
    <row r="57" spans="2:11" ht="0" hidden="1" customHeight="1"/>
    <row r="58" spans="2:11" ht="0" hidden="1" customHeight="1"/>
    <row r="59" spans="2:11" ht="0" hidden="1" customHeight="1"/>
    <row r="60" spans="2:11" ht="0" hidden="1" customHeight="1"/>
    <row r="61" spans="2:11" ht="0" hidden="1" customHeight="1"/>
    <row r="62" spans="2:11" ht="0" hidden="1" customHeight="1"/>
    <row r="63" spans="2:11" ht="0" hidden="1" customHeight="1"/>
    <row r="64" spans="2:11" ht="0" hidden="1" customHeight="1"/>
    <row r="65" ht="0" hidden="1" customHeight="1"/>
    <row r="66" ht="0" hidden="1" customHeight="1"/>
    <row r="67" ht="0" hidden="1" customHeight="1"/>
    <row r="68" ht="0" hidden="1" customHeight="1"/>
    <row r="69" ht="0" hidden="1" customHeight="1"/>
    <row r="70" ht="0" hidden="1" customHeight="1"/>
    <row r="71" ht="0" hidden="1" customHeight="1"/>
    <row r="72" ht="0" hidden="1" customHeight="1"/>
  </sheetData>
  <mergeCells count="42">
    <mergeCell ref="D7:H7"/>
    <mergeCell ref="D2:H2"/>
    <mergeCell ref="D3:H3"/>
    <mergeCell ref="D4:H4"/>
    <mergeCell ref="D5:H5"/>
    <mergeCell ref="D6:J6"/>
    <mergeCell ref="C28:D28"/>
    <mergeCell ref="C10:D10"/>
    <mergeCell ref="C12:D12"/>
    <mergeCell ref="C13:D13"/>
    <mergeCell ref="C14:D14"/>
    <mergeCell ref="C15:D15"/>
    <mergeCell ref="C17:D17"/>
    <mergeCell ref="C18:D18"/>
    <mergeCell ref="C19:D19"/>
    <mergeCell ref="C20:D20"/>
    <mergeCell ref="C21:D21"/>
    <mergeCell ref="H50:I50"/>
    <mergeCell ref="C43:D43"/>
    <mergeCell ref="C44:D44"/>
    <mergeCell ref="C30:D30"/>
    <mergeCell ref="C31:D31"/>
    <mergeCell ref="C32:D32"/>
    <mergeCell ref="C33:D33"/>
    <mergeCell ref="C35:D35"/>
    <mergeCell ref="C36:D36"/>
    <mergeCell ref="D51:E51"/>
    <mergeCell ref="H51:I51"/>
    <mergeCell ref="D52:E52"/>
    <mergeCell ref="H52:I52"/>
    <mergeCell ref="C22:D22"/>
    <mergeCell ref="C24:D24"/>
    <mergeCell ref="C26:D26"/>
    <mergeCell ref="C25:D25"/>
    <mergeCell ref="C40:D40"/>
    <mergeCell ref="C42:D42"/>
    <mergeCell ref="C37:D37"/>
    <mergeCell ref="C38:D38"/>
    <mergeCell ref="C39:D39"/>
    <mergeCell ref="C46:D46"/>
    <mergeCell ref="C48:J48"/>
    <mergeCell ref="D50:E50"/>
  </mergeCells>
  <pageMargins left="0.98" right="0.70866141732283472" top="0.17" bottom="0.17" header="0.31496062992125984" footer="0.31496062992125984"/>
  <pageSetup scale="6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IZ63"/>
  <sheetViews>
    <sheetView showGridLines="0" topLeftCell="F16" zoomScale="110" zoomScaleNormal="110" workbookViewId="0">
      <selection activeCell="O50" sqref="O50"/>
    </sheetView>
  </sheetViews>
  <sheetFormatPr baseColWidth="10" defaultColWidth="0" defaultRowHeight="0" customHeight="1" zeroHeight="1"/>
  <cols>
    <col min="1" max="1" width="3.42578125" style="25" customWidth="1"/>
    <col min="2" max="3" width="3.7109375" style="25" customWidth="1"/>
    <col min="4" max="4" width="24" style="25" customWidth="1"/>
    <col min="5" max="5" width="22.85546875" style="25" customWidth="1"/>
    <col min="6" max="6" width="9" style="25" customWidth="1"/>
    <col min="7" max="8" width="18.7109375" style="35" customWidth="1"/>
    <col min="9" max="9" width="4.42578125" style="25" customWidth="1"/>
    <col min="10" max="11" width="3.7109375" style="92" customWidth="1"/>
    <col min="12" max="16" width="18.7109375" style="92" customWidth="1"/>
    <col min="17" max="17" width="1.85546875" style="92" customWidth="1"/>
    <col min="18" max="18" width="3" style="92" customWidth="1"/>
    <col min="19" max="256" width="0" style="92" hidden="1"/>
    <col min="257" max="257" width="3.42578125" style="92" customWidth="1"/>
    <col min="258" max="259" width="3.7109375" style="92" customWidth="1"/>
    <col min="260" max="260" width="24" style="92" customWidth="1"/>
    <col min="261" max="261" width="22.85546875" style="92" customWidth="1"/>
    <col min="262" max="262" width="20.140625" style="92" customWidth="1"/>
    <col min="263" max="264" width="18.7109375" style="92" customWidth="1"/>
    <col min="265" max="265" width="7.7109375" style="92" customWidth="1"/>
    <col min="266" max="267" width="3.7109375" style="92" customWidth="1"/>
    <col min="268" max="272" width="18.7109375" style="92" customWidth="1"/>
    <col min="273" max="273" width="1.85546875" style="92" customWidth="1"/>
    <col min="274" max="274" width="3" style="92" customWidth="1"/>
    <col min="275" max="512" width="0" style="92" hidden="1"/>
    <col min="513" max="513" width="3.42578125" style="92" customWidth="1"/>
    <col min="514" max="515" width="3.7109375" style="92" customWidth="1"/>
    <col min="516" max="516" width="24" style="92" customWidth="1"/>
    <col min="517" max="517" width="22.85546875" style="92" customWidth="1"/>
    <col min="518" max="518" width="20.140625" style="92" customWidth="1"/>
    <col min="519" max="520" width="18.7109375" style="92" customWidth="1"/>
    <col min="521" max="521" width="7.7109375" style="92" customWidth="1"/>
    <col min="522" max="523" width="3.7109375" style="92" customWidth="1"/>
    <col min="524" max="528" width="18.7109375" style="92" customWidth="1"/>
    <col min="529" max="529" width="1.85546875" style="92" customWidth="1"/>
    <col min="530" max="530" width="3" style="92" customWidth="1"/>
    <col min="531" max="768" width="0" style="92" hidden="1"/>
    <col min="769" max="769" width="3.42578125" style="92" customWidth="1"/>
    <col min="770" max="771" width="3.7109375" style="92" customWidth="1"/>
    <col min="772" max="772" width="24" style="92" customWidth="1"/>
    <col min="773" max="773" width="22.85546875" style="92" customWidth="1"/>
    <col min="774" max="774" width="20.140625" style="92" customWidth="1"/>
    <col min="775" max="776" width="18.7109375" style="92" customWidth="1"/>
    <col min="777" max="777" width="7.7109375" style="92" customWidth="1"/>
    <col min="778" max="779" width="3.7109375" style="92" customWidth="1"/>
    <col min="780" max="784" width="18.7109375" style="92" customWidth="1"/>
    <col min="785" max="785" width="1.85546875" style="92" customWidth="1"/>
    <col min="786" max="786" width="3" style="92" customWidth="1"/>
    <col min="787" max="1024" width="0" style="92" hidden="1"/>
    <col min="1025" max="1025" width="3.42578125" style="92" customWidth="1"/>
    <col min="1026" max="1027" width="3.7109375" style="92" customWidth="1"/>
    <col min="1028" max="1028" width="24" style="92" customWidth="1"/>
    <col min="1029" max="1029" width="22.85546875" style="92" customWidth="1"/>
    <col min="1030" max="1030" width="20.140625" style="92" customWidth="1"/>
    <col min="1031" max="1032" width="18.7109375" style="92" customWidth="1"/>
    <col min="1033" max="1033" width="7.7109375" style="92" customWidth="1"/>
    <col min="1034" max="1035" width="3.7109375" style="92" customWidth="1"/>
    <col min="1036" max="1040" width="18.7109375" style="92" customWidth="1"/>
    <col min="1041" max="1041" width="1.85546875" style="92" customWidth="1"/>
    <col min="1042" max="1042" width="3" style="92" customWidth="1"/>
    <col min="1043" max="1280" width="0" style="92" hidden="1"/>
    <col min="1281" max="1281" width="3.42578125" style="92" customWidth="1"/>
    <col min="1282" max="1283" width="3.7109375" style="92" customWidth="1"/>
    <col min="1284" max="1284" width="24" style="92" customWidth="1"/>
    <col min="1285" max="1285" width="22.85546875" style="92" customWidth="1"/>
    <col min="1286" max="1286" width="20.140625" style="92" customWidth="1"/>
    <col min="1287" max="1288" width="18.7109375" style="92" customWidth="1"/>
    <col min="1289" max="1289" width="7.7109375" style="92" customWidth="1"/>
    <col min="1290" max="1291" width="3.7109375" style="92" customWidth="1"/>
    <col min="1292" max="1296" width="18.7109375" style="92" customWidth="1"/>
    <col min="1297" max="1297" width="1.85546875" style="92" customWidth="1"/>
    <col min="1298" max="1298" width="3" style="92" customWidth="1"/>
    <col min="1299" max="1536" width="0" style="92" hidden="1"/>
    <col min="1537" max="1537" width="3.42578125" style="92" customWidth="1"/>
    <col min="1538" max="1539" width="3.7109375" style="92" customWidth="1"/>
    <col min="1540" max="1540" width="24" style="92" customWidth="1"/>
    <col min="1541" max="1541" width="22.85546875" style="92" customWidth="1"/>
    <col min="1542" max="1542" width="20.140625" style="92" customWidth="1"/>
    <col min="1543" max="1544" width="18.7109375" style="92" customWidth="1"/>
    <col min="1545" max="1545" width="7.7109375" style="92" customWidth="1"/>
    <col min="1546" max="1547" width="3.7109375" style="92" customWidth="1"/>
    <col min="1548" max="1552" width="18.7109375" style="92" customWidth="1"/>
    <col min="1553" max="1553" width="1.85546875" style="92" customWidth="1"/>
    <col min="1554" max="1554" width="3" style="92" customWidth="1"/>
    <col min="1555" max="1792" width="0" style="92" hidden="1"/>
    <col min="1793" max="1793" width="3.42578125" style="92" customWidth="1"/>
    <col min="1794" max="1795" width="3.7109375" style="92" customWidth="1"/>
    <col min="1796" max="1796" width="24" style="92" customWidth="1"/>
    <col min="1797" max="1797" width="22.85546875" style="92" customWidth="1"/>
    <col min="1798" max="1798" width="20.140625" style="92" customWidth="1"/>
    <col min="1799" max="1800" width="18.7109375" style="92" customWidth="1"/>
    <col min="1801" max="1801" width="7.7109375" style="92" customWidth="1"/>
    <col min="1802" max="1803" width="3.7109375" style="92" customWidth="1"/>
    <col min="1804" max="1808" width="18.7109375" style="92" customWidth="1"/>
    <col min="1809" max="1809" width="1.85546875" style="92" customWidth="1"/>
    <col min="1810" max="1810" width="3" style="92" customWidth="1"/>
    <col min="1811" max="2048" width="0" style="92" hidden="1"/>
    <col min="2049" max="2049" width="3.42578125" style="92" customWidth="1"/>
    <col min="2050" max="2051" width="3.7109375" style="92" customWidth="1"/>
    <col min="2052" max="2052" width="24" style="92" customWidth="1"/>
    <col min="2053" max="2053" width="22.85546875" style="92" customWidth="1"/>
    <col min="2054" max="2054" width="20.140625" style="92" customWidth="1"/>
    <col min="2055" max="2056" width="18.7109375" style="92" customWidth="1"/>
    <col min="2057" max="2057" width="7.7109375" style="92" customWidth="1"/>
    <col min="2058" max="2059" width="3.7109375" style="92" customWidth="1"/>
    <col min="2060" max="2064" width="18.7109375" style="92" customWidth="1"/>
    <col min="2065" max="2065" width="1.85546875" style="92" customWidth="1"/>
    <col min="2066" max="2066" width="3" style="92" customWidth="1"/>
    <col min="2067" max="2304" width="0" style="92" hidden="1"/>
    <col min="2305" max="2305" width="3.42578125" style="92" customWidth="1"/>
    <col min="2306" max="2307" width="3.7109375" style="92" customWidth="1"/>
    <col min="2308" max="2308" width="24" style="92" customWidth="1"/>
    <col min="2309" max="2309" width="22.85546875" style="92" customWidth="1"/>
    <col min="2310" max="2310" width="20.140625" style="92" customWidth="1"/>
    <col min="2311" max="2312" width="18.7109375" style="92" customWidth="1"/>
    <col min="2313" max="2313" width="7.7109375" style="92" customWidth="1"/>
    <col min="2314" max="2315" width="3.7109375" style="92" customWidth="1"/>
    <col min="2316" max="2320" width="18.7109375" style="92" customWidth="1"/>
    <col min="2321" max="2321" width="1.85546875" style="92" customWidth="1"/>
    <col min="2322" max="2322" width="3" style="92" customWidth="1"/>
    <col min="2323" max="2560" width="0" style="92" hidden="1"/>
    <col min="2561" max="2561" width="3.42578125" style="92" customWidth="1"/>
    <col min="2562" max="2563" width="3.7109375" style="92" customWidth="1"/>
    <col min="2564" max="2564" width="24" style="92" customWidth="1"/>
    <col min="2565" max="2565" width="22.85546875" style="92" customWidth="1"/>
    <col min="2566" max="2566" width="20.140625" style="92" customWidth="1"/>
    <col min="2567" max="2568" width="18.7109375" style="92" customWidth="1"/>
    <col min="2569" max="2569" width="7.7109375" style="92" customWidth="1"/>
    <col min="2570" max="2571" width="3.7109375" style="92" customWidth="1"/>
    <col min="2572" max="2576" width="18.7109375" style="92" customWidth="1"/>
    <col min="2577" max="2577" width="1.85546875" style="92" customWidth="1"/>
    <col min="2578" max="2578" width="3" style="92" customWidth="1"/>
    <col min="2579" max="2816" width="0" style="92" hidden="1"/>
    <col min="2817" max="2817" width="3.42578125" style="92" customWidth="1"/>
    <col min="2818" max="2819" width="3.7109375" style="92" customWidth="1"/>
    <col min="2820" max="2820" width="24" style="92" customWidth="1"/>
    <col min="2821" max="2821" width="22.85546875" style="92" customWidth="1"/>
    <col min="2822" max="2822" width="20.140625" style="92" customWidth="1"/>
    <col min="2823" max="2824" width="18.7109375" style="92" customWidth="1"/>
    <col min="2825" max="2825" width="7.7109375" style="92" customWidth="1"/>
    <col min="2826" max="2827" width="3.7109375" style="92" customWidth="1"/>
    <col min="2828" max="2832" width="18.7109375" style="92" customWidth="1"/>
    <col min="2833" max="2833" width="1.85546875" style="92" customWidth="1"/>
    <col min="2834" max="2834" width="3" style="92" customWidth="1"/>
    <col min="2835" max="3072" width="0" style="92" hidden="1"/>
    <col min="3073" max="3073" width="3.42578125" style="92" customWidth="1"/>
    <col min="3074" max="3075" width="3.7109375" style="92" customWidth="1"/>
    <col min="3076" max="3076" width="24" style="92" customWidth="1"/>
    <col min="3077" max="3077" width="22.85546875" style="92" customWidth="1"/>
    <col min="3078" max="3078" width="20.140625" style="92" customWidth="1"/>
    <col min="3079" max="3080" width="18.7109375" style="92" customWidth="1"/>
    <col min="3081" max="3081" width="7.7109375" style="92" customWidth="1"/>
    <col min="3082" max="3083" width="3.7109375" style="92" customWidth="1"/>
    <col min="3084" max="3088" width="18.7109375" style="92" customWidth="1"/>
    <col min="3089" max="3089" width="1.85546875" style="92" customWidth="1"/>
    <col min="3090" max="3090" width="3" style="92" customWidth="1"/>
    <col min="3091" max="3328" width="0" style="92" hidden="1"/>
    <col min="3329" max="3329" width="3.42578125" style="92" customWidth="1"/>
    <col min="3330" max="3331" width="3.7109375" style="92" customWidth="1"/>
    <col min="3332" max="3332" width="24" style="92" customWidth="1"/>
    <col min="3333" max="3333" width="22.85546875" style="92" customWidth="1"/>
    <col min="3334" max="3334" width="20.140625" style="92" customWidth="1"/>
    <col min="3335" max="3336" width="18.7109375" style="92" customWidth="1"/>
    <col min="3337" max="3337" width="7.7109375" style="92" customWidth="1"/>
    <col min="3338" max="3339" width="3.7109375" style="92" customWidth="1"/>
    <col min="3340" max="3344" width="18.7109375" style="92" customWidth="1"/>
    <col min="3345" max="3345" width="1.85546875" style="92" customWidth="1"/>
    <col min="3346" max="3346" width="3" style="92" customWidth="1"/>
    <col min="3347" max="3584" width="0" style="92" hidden="1"/>
    <col min="3585" max="3585" width="3.42578125" style="92" customWidth="1"/>
    <col min="3586" max="3587" width="3.7109375" style="92" customWidth="1"/>
    <col min="3588" max="3588" width="24" style="92" customWidth="1"/>
    <col min="3589" max="3589" width="22.85546875" style="92" customWidth="1"/>
    <col min="3590" max="3590" width="20.140625" style="92" customWidth="1"/>
    <col min="3591" max="3592" width="18.7109375" style="92" customWidth="1"/>
    <col min="3593" max="3593" width="7.7109375" style="92" customWidth="1"/>
    <col min="3594" max="3595" width="3.7109375" style="92" customWidth="1"/>
    <col min="3596" max="3600" width="18.7109375" style="92" customWidth="1"/>
    <col min="3601" max="3601" width="1.85546875" style="92" customWidth="1"/>
    <col min="3602" max="3602" width="3" style="92" customWidth="1"/>
    <col min="3603" max="3840" width="0" style="92" hidden="1"/>
    <col min="3841" max="3841" width="3.42578125" style="92" customWidth="1"/>
    <col min="3842" max="3843" width="3.7109375" style="92" customWidth="1"/>
    <col min="3844" max="3844" width="24" style="92" customWidth="1"/>
    <col min="3845" max="3845" width="22.85546875" style="92" customWidth="1"/>
    <col min="3846" max="3846" width="20.140625" style="92" customWidth="1"/>
    <col min="3847" max="3848" width="18.7109375" style="92" customWidth="1"/>
    <col min="3849" max="3849" width="7.7109375" style="92" customWidth="1"/>
    <col min="3850" max="3851" width="3.7109375" style="92" customWidth="1"/>
    <col min="3852" max="3856" width="18.7109375" style="92" customWidth="1"/>
    <col min="3857" max="3857" width="1.85546875" style="92" customWidth="1"/>
    <col min="3858" max="3858" width="3" style="92" customWidth="1"/>
    <col min="3859" max="4096" width="0" style="92" hidden="1"/>
    <col min="4097" max="4097" width="3.42578125" style="92" customWidth="1"/>
    <col min="4098" max="4099" width="3.7109375" style="92" customWidth="1"/>
    <col min="4100" max="4100" width="24" style="92" customWidth="1"/>
    <col min="4101" max="4101" width="22.85546875" style="92" customWidth="1"/>
    <col min="4102" max="4102" width="20.140625" style="92" customWidth="1"/>
    <col min="4103" max="4104" width="18.7109375" style="92" customWidth="1"/>
    <col min="4105" max="4105" width="7.7109375" style="92" customWidth="1"/>
    <col min="4106" max="4107" width="3.7109375" style="92" customWidth="1"/>
    <col min="4108" max="4112" width="18.7109375" style="92" customWidth="1"/>
    <col min="4113" max="4113" width="1.85546875" style="92" customWidth="1"/>
    <col min="4114" max="4114" width="3" style="92" customWidth="1"/>
    <col min="4115" max="4352" width="0" style="92" hidden="1"/>
    <col min="4353" max="4353" width="3.42578125" style="92" customWidth="1"/>
    <col min="4354" max="4355" width="3.7109375" style="92" customWidth="1"/>
    <col min="4356" max="4356" width="24" style="92" customWidth="1"/>
    <col min="4357" max="4357" width="22.85546875" style="92" customWidth="1"/>
    <col min="4358" max="4358" width="20.140625" style="92" customWidth="1"/>
    <col min="4359" max="4360" width="18.7109375" style="92" customWidth="1"/>
    <col min="4361" max="4361" width="7.7109375" style="92" customWidth="1"/>
    <col min="4362" max="4363" width="3.7109375" style="92" customWidth="1"/>
    <col min="4364" max="4368" width="18.7109375" style="92" customWidth="1"/>
    <col min="4369" max="4369" width="1.85546875" style="92" customWidth="1"/>
    <col min="4370" max="4370" width="3" style="92" customWidth="1"/>
    <col min="4371" max="4608" width="0" style="92" hidden="1"/>
    <col min="4609" max="4609" width="3.42578125" style="92" customWidth="1"/>
    <col min="4610" max="4611" width="3.7109375" style="92" customWidth="1"/>
    <col min="4612" max="4612" width="24" style="92" customWidth="1"/>
    <col min="4613" max="4613" width="22.85546875" style="92" customWidth="1"/>
    <col min="4614" max="4614" width="20.140625" style="92" customWidth="1"/>
    <col min="4615" max="4616" width="18.7109375" style="92" customWidth="1"/>
    <col min="4617" max="4617" width="7.7109375" style="92" customWidth="1"/>
    <col min="4618" max="4619" width="3.7109375" style="92" customWidth="1"/>
    <col min="4620" max="4624" width="18.7109375" style="92" customWidth="1"/>
    <col min="4625" max="4625" width="1.85546875" style="92" customWidth="1"/>
    <col min="4626" max="4626" width="3" style="92" customWidth="1"/>
    <col min="4627" max="4864" width="0" style="92" hidden="1"/>
    <col min="4865" max="4865" width="3.42578125" style="92" customWidth="1"/>
    <col min="4866" max="4867" width="3.7109375" style="92" customWidth="1"/>
    <col min="4868" max="4868" width="24" style="92" customWidth="1"/>
    <col min="4869" max="4869" width="22.85546875" style="92" customWidth="1"/>
    <col min="4870" max="4870" width="20.140625" style="92" customWidth="1"/>
    <col min="4871" max="4872" width="18.7109375" style="92" customWidth="1"/>
    <col min="4873" max="4873" width="7.7109375" style="92" customWidth="1"/>
    <col min="4874" max="4875" width="3.7109375" style="92" customWidth="1"/>
    <col min="4876" max="4880" width="18.7109375" style="92" customWidth="1"/>
    <col min="4881" max="4881" width="1.85546875" style="92" customWidth="1"/>
    <col min="4882" max="4882" width="3" style="92" customWidth="1"/>
    <col min="4883" max="5120" width="0" style="92" hidden="1"/>
    <col min="5121" max="5121" width="3.42578125" style="92" customWidth="1"/>
    <col min="5122" max="5123" width="3.7109375" style="92" customWidth="1"/>
    <col min="5124" max="5124" width="24" style="92" customWidth="1"/>
    <col min="5125" max="5125" width="22.85546875" style="92" customWidth="1"/>
    <col min="5126" max="5126" width="20.140625" style="92" customWidth="1"/>
    <col min="5127" max="5128" width="18.7109375" style="92" customWidth="1"/>
    <col min="5129" max="5129" width="7.7109375" style="92" customWidth="1"/>
    <col min="5130" max="5131" width="3.7109375" style="92" customWidth="1"/>
    <col min="5132" max="5136" width="18.7109375" style="92" customWidth="1"/>
    <col min="5137" max="5137" width="1.85546875" style="92" customWidth="1"/>
    <col min="5138" max="5138" width="3" style="92" customWidth="1"/>
    <col min="5139" max="5376" width="0" style="92" hidden="1"/>
    <col min="5377" max="5377" width="3.42578125" style="92" customWidth="1"/>
    <col min="5378" max="5379" width="3.7109375" style="92" customWidth="1"/>
    <col min="5380" max="5380" width="24" style="92" customWidth="1"/>
    <col min="5381" max="5381" width="22.85546875" style="92" customWidth="1"/>
    <col min="5382" max="5382" width="20.140625" style="92" customWidth="1"/>
    <col min="5383" max="5384" width="18.7109375" style="92" customWidth="1"/>
    <col min="5385" max="5385" width="7.7109375" style="92" customWidth="1"/>
    <col min="5386" max="5387" width="3.7109375" style="92" customWidth="1"/>
    <col min="5388" max="5392" width="18.7109375" style="92" customWidth="1"/>
    <col min="5393" max="5393" width="1.85546875" style="92" customWidth="1"/>
    <col min="5394" max="5394" width="3" style="92" customWidth="1"/>
    <col min="5395" max="5632" width="0" style="92" hidden="1"/>
    <col min="5633" max="5633" width="3.42578125" style="92" customWidth="1"/>
    <col min="5634" max="5635" width="3.7109375" style="92" customWidth="1"/>
    <col min="5636" max="5636" width="24" style="92" customWidth="1"/>
    <col min="5637" max="5637" width="22.85546875" style="92" customWidth="1"/>
    <col min="5638" max="5638" width="20.140625" style="92" customWidth="1"/>
    <col min="5639" max="5640" width="18.7109375" style="92" customWidth="1"/>
    <col min="5641" max="5641" width="7.7109375" style="92" customWidth="1"/>
    <col min="5642" max="5643" width="3.7109375" style="92" customWidth="1"/>
    <col min="5644" max="5648" width="18.7109375" style="92" customWidth="1"/>
    <col min="5649" max="5649" width="1.85546875" style="92" customWidth="1"/>
    <col min="5650" max="5650" width="3" style="92" customWidth="1"/>
    <col min="5651" max="5888" width="0" style="92" hidden="1"/>
    <col min="5889" max="5889" width="3.42578125" style="92" customWidth="1"/>
    <col min="5890" max="5891" width="3.7109375" style="92" customWidth="1"/>
    <col min="5892" max="5892" width="24" style="92" customWidth="1"/>
    <col min="5893" max="5893" width="22.85546875" style="92" customWidth="1"/>
    <col min="5894" max="5894" width="20.140625" style="92" customWidth="1"/>
    <col min="5895" max="5896" width="18.7109375" style="92" customWidth="1"/>
    <col min="5897" max="5897" width="7.7109375" style="92" customWidth="1"/>
    <col min="5898" max="5899" width="3.7109375" style="92" customWidth="1"/>
    <col min="5900" max="5904" width="18.7109375" style="92" customWidth="1"/>
    <col min="5905" max="5905" width="1.85546875" style="92" customWidth="1"/>
    <col min="5906" max="5906" width="3" style="92" customWidth="1"/>
    <col min="5907" max="6144" width="0" style="92" hidden="1"/>
    <col min="6145" max="6145" width="3.42578125" style="92" customWidth="1"/>
    <col min="6146" max="6147" width="3.7109375" style="92" customWidth="1"/>
    <col min="6148" max="6148" width="24" style="92" customWidth="1"/>
    <col min="6149" max="6149" width="22.85546875" style="92" customWidth="1"/>
    <col min="6150" max="6150" width="20.140625" style="92" customWidth="1"/>
    <col min="6151" max="6152" width="18.7109375" style="92" customWidth="1"/>
    <col min="6153" max="6153" width="7.7109375" style="92" customWidth="1"/>
    <col min="6154" max="6155" width="3.7109375" style="92" customWidth="1"/>
    <col min="6156" max="6160" width="18.7109375" style="92" customWidth="1"/>
    <col min="6161" max="6161" width="1.85546875" style="92" customWidth="1"/>
    <col min="6162" max="6162" width="3" style="92" customWidth="1"/>
    <col min="6163" max="6400" width="0" style="92" hidden="1"/>
    <col min="6401" max="6401" width="3.42578125" style="92" customWidth="1"/>
    <col min="6402" max="6403" width="3.7109375" style="92" customWidth="1"/>
    <col min="6404" max="6404" width="24" style="92" customWidth="1"/>
    <col min="6405" max="6405" width="22.85546875" style="92" customWidth="1"/>
    <col min="6406" max="6406" width="20.140625" style="92" customWidth="1"/>
    <col min="6407" max="6408" width="18.7109375" style="92" customWidth="1"/>
    <col min="6409" max="6409" width="7.7109375" style="92" customWidth="1"/>
    <col min="6410" max="6411" width="3.7109375" style="92" customWidth="1"/>
    <col min="6412" max="6416" width="18.7109375" style="92" customWidth="1"/>
    <col min="6417" max="6417" width="1.85546875" style="92" customWidth="1"/>
    <col min="6418" max="6418" width="3" style="92" customWidth="1"/>
    <col min="6419" max="6656" width="0" style="92" hidden="1"/>
    <col min="6657" max="6657" width="3.42578125" style="92" customWidth="1"/>
    <col min="6658" max="6659" width="3.7109375" style="92" customWidth="1"/>
    <col min="6660" max="6660" width="24" style="92" customWidth="1"/>
    <col min="6661" max="6661" width="22.85546875" style="92" customWidth="1"/>
    <col min="6662" max="6662" width="20.140625" style="92" customWidth="1"/>
    <col min="6663" max="6664" width="18.7109375" style="92" customWidth="1"/>
    <col min="6665" max="6665" width="7.7109375" style="92" customWidth="1"/>
    <col min="6666" max="6667" width="3.7109375" style="92" customWidth="1"/>
    <col min="6668" max="6672" width="18.7109375" style="92" customWidth="1"/>
    <col min="6673" max="6673" width="1.85546875" style="92" customWidth="1"/>
    <col min="6674" max="6674" width="3" style="92" customWidth="1"/>
    <col min="6675" max="6912" width="0" style="92" hidden="1"/>
    <col min="6913" max="6913" width="3.42578125" style="92" customWidth="1"/>
    <col min="6914" max="6915" width="3.7109375" style="92" customWidth="1"/>
    <col min="6916" max="6916" width="24" style="92" customWidth="1"/>
    <col min="6917" max="6917" width="22.85546875" style="92" customWidth="1"/>
    <col min="6918" max="6918" width="20.140625" style="92" customWidth="1"/>
    <col min="6919" max="6920" width="18.7109375" style="92" customWidth="1"/>
    <col min="6921" max="6921" width="7.7109375" style="92" customWidth="1"/>
    <col min="6922" max="6923" width="3.7109375" style="92" customWidth="1"/>
    <col min="6924" max="6928" width="18.7109375" style="92" customWidth="1"/>
    <col min="6929" max="6929" width="1.85546875" style="92" customWidth="1"/>
    <col min="6930" max="6930" width="3" style="92" customWidth="1"/>
    <col min="6931" max="7168" width="0" style="92" hidden="1"/>
    <col min="7169" max="7169" width="3.42578125" style="92" customWidth="1"/>
    <col min="7170" max="7171" width="3.7109375" style="92" customWidth="1"/>
    <col min="7172" max="7172" width="24" style="92" customWidth="1"/>
    <col min="7173" max="7173" width="22.85546875" style="92" customWidth="1"/>
    <col min="7174" max="7174" width="20.140625" style="92" customWidth="1"/>
    <col min="7175" max="7176" width="18.7109375" style="92" customWidth="1"/>
    <col min="7177" max="7177" width="7.7109375" style="92" customWidth="1"/>
    <col min="7178" max="7179" width="3.7109375" style="92" customWidth="1"/>
    <col min="7180" max="7184" width="18.7109375" style="92" customWidth="1"/>
    <col min="7185" max="7185" width="1.85546875" style="92" customWidth="1"/>
    <col min="7186" max="7186" width="3" style="92" customWidth="1"/>
    <col min="7187" max="7424" width="0" style="92" hidden="1"/>
    <col min="7425" max="7425" width="3.42578125" style="92" customWidth="1"/>
    <col min="7426" max="7427" width="3.7109375" style="92" customWidth="1"/>
    <col min="7428" max="7428" width="24" style="92" customWidth="1"/>
    <col min="7429" max="7429" width="22.85546875" style="92" customWidth="1"/>
    <col min="7430" max="7430" width="20.140625" style="92" customWidth="1"/>
    <col min="7431" max="7432" width="18.7109375" style="92" customWidth="1"/>
    <col min="7433" max="7433" width="7.7109375" style="92" customWidth="1"/>
    <col min="7434" max="7435" width="3.7109375" style="92" customWidth="1"/>
    <col min="7436" max="7440" width="18.7109375" style="92" customWidth="1"/>
    <col min="7441" max="7441" width="1.85546875" style="92" customWidth="1"/>
    <col min="7442" max="7442" width="3" style="92" customWidth="1"/>
    <col min="7443" max="7680" width="0" style="92" hidden="1"/>
    <col min="7681" max="7681" width="3.42578125" style="92" customWidth="1"/>
    <col min="7682" max="7683" width="3.7109375" style="92" customWidth="1"/>
    <col min="7684" max="7684" width="24" style="92" customWidth="1"/>
    <col min="7685" max="7685" width="22.85546875" style="92" customWidth="1"/>
    <col min="7686" max="7686" width="20.140625" style="92" customWidth="1"/>
    <col min="7687" max="7688" width="18.7109375" style="92" customWidth="1"/>
    <col min="7689" max="7689" width="7.7109375" style="92" customWidth="1"/>
    <col min="7690" max="7691" width="3.7109375" style="92" customWidth="1"/>
    <col min="7692" max="7696" width="18.7109375" style="92" customWidth="1"/>
    <col min="7697" max="7697" width="1.85546875" style="92" customWidth="1"/>
    <col min="7698" max="7698" width="3" style="92" customWidth="1"/>
    <col min="7699" max="7936" width="0" style="92" hidden="1"/>
    <col min="7937" max="7937" width="3.42578125" style="92" customWidth="1"/>
    <col min="7938" max="7939" width="3.7109375" style="92" customWidth="1"/>
    <col min="7940" max="7940" width="24" style="92" customWidth="1"/>
    <col min="7941" max="7941" width="22.85546875" style="92" customWidth="1"/>
    <col min="7942" max="7942" width="20.140625" style="92" customWidth="1"/>
    <col min="7943" max="7944" width="18.7109375" style="92" customWidth="1"/>
    <col min="7945" max="7945" width="7.7109375" style="92" customWidth="1"/>
    <col min="7946" max="7947" width="3.7109375" style="92" customWidth="1"/>
    <col min="7948" max="7952" width="18.7109375" style="92" customWidth="1"/>
    <col min="7953" max="7953" width="1.85546875" style="92" customWidth="1"/>
    <col min="7954" max="7954" width="3" style="92" customWidth="1"/>
    <col min="7955" max="8192" width="0" style="92" hidden="1"/>
    <col min="8193" max="8193" width="3.42578125" style="92" customWidth="1"/>
    <col min="8194" max="8195" width="3.7109375" style="92" customWidth="1"/>
    <col min="8196" max="8196" width="24" style="92" customWidth="1"/>
    <col min="8197" max="8197" width="22.85546875" style="92" customWidth="1"/>
    <col min="8198" max="8198" width="20.140625" style="92" customWidth="1"/>
    <col min="8199" max="8200" width="18.7109375" style="92" customWidth="1"/>
    <col min="8201" max="8201" width="7.7109375" style="92" customWidth="1"/>
    <col min="8202" max="8203" width="3.7109375" style="92" customWidth="1"/>
    <col min="8204" max="8208" width="18.7109375" style="92" customWidth="1"/>
    <col min="8209" max="8209" width="1.85546875" style="92" customWidth="1"/>
    <col min="8210" max="8210" width="3" style="92" customWidth="1"/>
    <col min="8211" max="8448" width="0" style="92" hidden="1"/>
    <col min="8449" max="8449" width="3.42578125" style="92" customWidth="1"/>
    <col min="8450" max="8451" width="3.7109375" style="92" customWidth="1"/>
    <col min="8452" max="8452" width="24" style="92" customWidth="1"/>
    <col min="8453" max="8453" width="22.85546875" style="92" customWidth="1"/>
    <col min="8454" max="8454" width="20.140625" style="92" customWidth="1"/>
    <col min="8455" max="8456" width="18.7109375" style="92" customWidth="1"/>
    <col min="8457" max="8457" width="7.7109375" style="92" customWidth="1"/>
    <col min="8458" max="8459" width="3.7109375" style="92" customWidth="1"/>
    <col min="8460" max="8464" width="18.7109375" style="92" customWidth="1"/>
    <col min="8465" max="8465" width="1.85546875" style="92" customWidth="1"/>
    <col min="8466" max="8466" width="3" style="92" customWidth="1"/>
    <col min="8467" max="8704" width="0" style="92" hidden="1"/>
    <col min="8705" max="8705" width="3.42578125" style="92" customWidth="1"/>
    <col min="8706" max="8707" width="3.7109375" style="92" customWidth="1"/>
    <col min="8708" max="8708" width="24" style="92" customWidth="1"/>
    <col min="8709" max="8709" width="22.85546875" style="92" customWidth="1"/>
    <col min="8710" max="8710" width="20.140625" style="92" customWidth="1"/>
    <col min="8711" max="8712" width="18.7109375" style="92" customWidth="1"/>
    <col min="8713" max="8713" width="7.7109375" style="92" customWidth="1"/>
    <col min="8714" max="8715" width="3.7109375" style="92" customWidth="1"/>
    <col min="8716" max="8720" width="18.7109375" style="92" customWidth="1"/>
    <col min="8721" max="8721" width="1.85546875" style="92" customWidth="1"/>
    <col min="8722" max="8722" width="3" style="92" customWidth="1"/>
    <col min="8723" max="8960" width="0" style="92" hidden="1"/>
    <col min="8961" max="8961" width="3.42578125" style="92" customWidth="1"/>
    <col min="8962" max="8963" width="3.7109375" style="92" customWidth="1"/>
    <col min="8964" max="8964" width="24" style="92" customWidth="1"/>
    <col min="8965" max="8965" width="22.85546875" style="92" customWidth="1"/>
    <col min="8966" max="8966" width="20.140625" style="92" customWidth="1"/>
    <col min="8967" max="8968" width="18.7109375" style="92" customWidth="1"/>
    <col min="8969" max="8969" width="7.7109375" style="92" customWidth="1"/>
    <col min="8970" max="8971" width="3.7109375" style="92" customWidth="1"/>
    <col min="8972" max="8976" width="18.7109375" style="92" customWidth="1"/>
    <col min="8977" max="8977" width="1.85546875" style="92" customWidth="1"/>
    <col min="8978" max="8978" width="3" style="92" customWidth="1"/>
    <col min="8979" max="9216" width="0" style="92" hidden="1"/>
    <col min="9217" max="9217" width="3.42578125" style="92" customWidth="1"/>
    <col min="9218" max="9219" width="3.7109375" style="92" customWidth="1"/>
    <col min="9220" max="9220" width="24" style="92" customWidth="1"/>
    <col min="9221" max="9221" width="22.85546875" style="92" customWidth="1"/>
    <col min="9222" max="9222" width="20.140625" style="92" customWidth="1"/>
    <col min="9223" max="9224" width="18.7109375" style="92" customWidth="1"/>
    <col min="9225" max="9225" width="7.7109375" style="92" customWidth="1"/>
    <col min="9226" max="9227" width="3.7109375" style="92" customWidth="1"/>
    <col min="9228" max="9232" width="18.7109375" style="92" customWidth="1"/>
    <col min="9233" max="9233" width="1.85546875" style="92" customWidth="1"/>
    <col min="9234" max="9234" width="3" style="92" customWidth="1"/>
    <col min="9235" max="9472" width="0" style="92" hidden="1"/>
    <col min="9473" max="9473" width="3.42578125" style="92" customWidth="1"/>
    <col min="9474" max="9475" width="3.7109375" style="92" customWidth="1"/>
    <col min="9476" max="9476" width="24" style="92" customWidth="1"/>
    <col min="9477" max="9477" width="22.85546875" style="92" customWidth="1"/>
    <col min="9478" max="9478" width="20.140625" style="92" customWidth="1"/>
    <col min="9479" max="9480" width="18.7109375" style="92" customWidth="1"/>
    <col min="9481" max="9481" width="7.7109375" style="92" customWidth="1"/>
    <col min="9482" max="9483" width="3.7109375" style="92" customWidth="1"/>
    <col min="9484" max="9488" width="18.7109375" style="92" customWidth="1"/>
    <col min="9489" max="9489" width="1.85546875" style="92" customWidth="1"/>
    <col min="9490" max="9490" width="3" style="92" customWidth="1"/>
    <col min="9491" max="9728" width="0" style="92" hidden="1"/>
    <col min="9729" max="9729" width="3.42578125" style="92" customWidth="1"/>
    <col min="9730" max="9731" width="3.7109375" style="92" customWidth="1"/>
    <col min="9732" max="9732" width="24" style="92" customWidth="1"/>
    <col min="9733" max="9733" width="22.85546875" style="92" customWidth="1"/>
    <col min="9734" max="9734" width="20.140625" style="92" customWidth="1"/>
    <col min="9735" max="9736" width="18.7109375" style="92" customWidth="1"/>
    <col min="9737" max="9737" width="7.7109375" style="92" customWidth="1"/>
    <col min="9738" max="9739" width="3.7109375" style="92" customWidth="1"/>
    <col min="9740" max="9744" width="18.7109375" style="92" customWidth="1"/>
    <col min="9745" max="9745" width="1.85546875" style="92" customWidth="1"/>
    <col min="9746" max="9746" width="3" style="92" customWidth="1"/>
    <col min="9747" max="9984" width="0" style="92" hidden="1"/>
    <col min="9985" max="9985" width="3.42578125" style="92" customWidth="1"/>
    <col min="9986" max="9987" width="3.7109375" style="92" customWidth="1"/>
    <col min="9988" max="9988" width="24" style="92" customWidth="1"/>
    <col min="9989" max="9989" width="22.85546875" style="92" customWidth="1"/>
    <col min="9990" max="9990" width="20.140625" style="92" customWidth="1"/>
    <col min="9991" max="9992" width="18.7109375" style="92" customWidth="1"/>
    <col min="9993" max="9993" width="7.7109375" style="92" customWidth="1"/>
    <col min="9994" max="9995" width="3.7109375" style="92" customWidth="1"/>
    <col min="9996" max="10000" width="18.7109375" style="92" customWidth="1"/>
    <col min="10001" max="10001" width="1.85546875" style="92" customWidth="1"/>
    <col min="10002" max="10002" width="3" style="92" customWidth="1"/>
    <col min="10003" max="10240" width="0" style="92" hidden="1"/>
    <col min="10241" max="10241" width="3.42578125" style="92" customWidth="1"/>
    <col min="10242" max="10243" width="3.7109375" style="92" customWidth="1"/>
    <col min="10244" max="10244" width="24" style="92" customWidth="1"/>
    <col min="10245" max="10245" width="22.85546875" style="92" customWidth="1"/>
    <col min="10246" max="10246" width="20.140625" style="92" customWidth="1"/>
    <col min="10247" max="10248" width="18.7109375" style="92" customWidth="1"/>
    <col min="10249" max="10249" width="7.7109375" style="92" customWidth="1"/>
    <col min="10250" max="10251" width="3.7109375" style="92" customWidth="1"/>
    <col min="10252" max="10256" width="18.7109375" style="92" customWidth="1"/>
    <col min="10257" max="10257" width="1.85546875" style="92" customWidth="1"/>
    <col min="10258" max="10258" width="3" style="92" customWidth="1"/>
    <col min="10259" max="10496" width="0" style="92" hidden="1"/>
    <col min="10497" max="10497" width="3.42578125" style="92" customWidth="1"/>
    <col min="10498" max="10499" width="3.7109375" style="92" customWidth="1"/>
    <col min="10500" max="10500" width="24" style="92" customWidth="1"/>
    <col min="10501" max="10501" width="22.85546875" style="92" customWidth="1"/>
    <col min="10502" max="10502" width="20.140625" style="92" customWidth="1"/>
    <col min="10503" max="10504" width="18.7109375" style="92" customWidth="1"/>
    <col min="10505" max="10505" width="7.7109375" style="92" customWidth="1"/>
    <col min="10506" max="10507" width="3.7109375" style="92" customWidth="1"/>
    <col min="10508" max="10512" width="18.7109375" style="92" customWidth="1"/>
    <col min="10513" max="10513" width="1.85546875" style="92" customWidth="1"/>
    <col min="10514" max="10514" width="3" style="92" customWidth="1"/>
    <col min="10515" max="10752" width="0" style="92" hidden="1"/>
    <col min="10753" max="10753" width="3.42578125" style="92" customWidth="1"/>
    <col min="10754" max="10755" width="3.7109375" style="92" customWidth="1"/>
    <col min="10756" max="10756" width="24" style="92" customWidth="1"/>
    <col min="10757" max="10757" width="22.85546875" style="92" customWidth="1"/>
    <col min="10758" max="10758" width="20.140625" style="92" customWidth="1"/>
    <col min="10759" max="10760" width="18.7109375" style="92" customWidth="1"/>
    <col min="10761" max="10761" width="7.7109375" style="92" customWidth="1"/>
    <col min="10762" max="10763" width="3.7109375" style="92" customWidth="1"/>
    <col min="10764" max="10768" width="18.7109375" style="92" customWidth="1"/>
    <col min="10769" max="10769" width="1.85546875" style="92" customWidth="1"/>
    <col min="10770" max="10770" width="3" style="92" customWidth="1"/>
    <col min="10771" max="11008" width="0" style="92" hidden="1"/>
    <col min="11009" max="11009" width="3.42578125" style="92" customWidth="1"/>
    <col min="11010" max="11011" width="3.7109375" style="92" customWidth="1"/>
    <col min="11012" max="11012" width="24" style="92" customWidth="1"/>
    <col min="11013" max="11013" width="22.85546875" style="92" customWidth="1"/>
    <col min="11014" max="11014" width="20.140625" style="92" customWidth="1"/>
    <col min="11015" max="11016" width="18.7109375" style="92" customWidth="1"/>
    <col min="11017" max="11017" width="7.7109375" style="92" customWidth="1"/>
    <col min="11018" max="11019" width="3.7109375" style="92" customWidth="1"/>
    <col min="11020" max="11024" width="18.7109375" style="92" customWidth="1"/>
    <col min="11025" max="11025" width="1.85546875" style="92" customWidth="1"/>
    <col min="11026" max="11026" width="3" style="92" customWidth="1"/>
    <col min="11027" max="11264" width="0" style="92" hidden="1"/>
    <col min="11265" max="11265" width="3.42578125" style="92" customWidth="1"/>
    <col min="11266" max="11267" width="3.7109375" style="92" customWidth="1"/>
    <col min="11268" max="11268" width="24" style="92" customWidth="1"/>
    <col min="11269" max="11269" width="22.85546875" style="92" customWidth="1"/>
    <col min="11270" max="11270" width="20.140625" style="92" customWidth="1"/>
    <col min="11271" max="11272" width="18.7109375" style="92" customWidth="1"/>
    <col min="11273" max="11273" width="7.7109375" style="92" customWidth="1"/>
    <col min="11274" max="11275" width="3.7109375" style="92" customWidth="1"/>
    <col min="11276" max="11280" width="18.7109375" style="92" customWidth="1"/>
    <col min="11281" max="11281" width="1.85546875" style="92" customWidth="1"/>
    <col min="11282" max="11282" width="3" style="92" customWidth="1"/>
    <col min="11283" max="11520" width="0" style="92" hidden="1"/>
    <col min="11521" max="11521" width="3.42578125" style="92" customWidth="1"/>
    <col min="11522" max="11523" width="3.7109375" style="92" customWidth="1"/>
    <col min="11524" max="11524" width="24" style="92" customWidth="1"/>
    <col min="11525" max="11525" width="22.85546875" style="92" customWidth="1"/>
    <col min="11526" max="11526" width="20.140625" style="92" customWidth="1"/>
    <col min="11527" max="11528" width="18.7109375" style="92" customWidth="1"/>
    <col min="11529" max="11529" width="7.7109375" style="92" customWidth="1"/>
    <col min="11530" max="11531" width="3.7109375" style="92" customWidth="1"/>
    <col min="11532" max="11536" width="18.7109375" style="92" customWidth="1"/>
    <col min="11537" max="11537" width="1.85546875" style="92" customWidth="1"/>
    <col min="11538" max="11538" width="3" style="92" customWidth="1"/>
    <col min="11539" max="11776" width="0" style="92" hidden="1"/>
    <col min="11777" max="11777" width="3.42578125" style="92" customWidth="1"/>
    <col min="11778" max="11779" width="3.7109375" style="92" customWidth="1"/>
    <col min="11780" max="11780" width="24" style="92" customWidth="1"/>
    <col min="11781" max="11781" width="22.85546875" style="92" customWidth="1"/>
    <col min="11782" max="11782" width="20.140625" style="92" customWidth="1"/>
    <col min="11783" max="11784" width="18.7109375" style="92" customWidth="1"/>
    <col min="11785" max="11785" width="7.7109375" style="92" customWidth="1"/>
    <col min="11786" max="11787" width="3.7109375" style="92" customWidth="1"/>
    <col min="11788" max="11792" width="18.7109375" style="92" customWidth="1"/>
    <col min="11793" max="11793" width="1.85546875" style="92" customWidth="1"/>
    <col min="11794" max="11794" width="3" style="92" customWidth="1"/>
    <col min="11795" max="12032" width="0" style="92" hidden="1"/>
    <col min="12033" max="12033" width="3.42578125" style="92" customWidth="1"/>
    <col min="12034" max="12035" width="3.7109375" style="92" customWidth="1"/>
    <col min="12036" max="12036" width="24" style="92" customWidth="1"/>
    <col min="12037" max="12037" width="22.85546875" style="92" customWidth="1"/>
    <col min="12038" max="12038" width="20.140625" style="92" customWidth="1"/>
    <col min="12039" max="12040" width="18.7109375" style="92" customWidth="1"/>
    <col min="12041" max="12041" width="7.7109375" style="92" customWidth="1"/>
    <col min="12042" max="12043" width="3.7109375" style="92" customWidth="1"/>
    <col min="12044" max="12048" width="18.7109375" style="92" customWidth="1"/>
    <col min="12049" max="12049" width="1.85546875" style="92" customWidth="1"/>
    <col min="12050" max="12050" width="3" style="92" customWidth="1"/>
    <col min="12051" max="12288" width="0" style="92" hidden="1"/>
    <col min="12289" max="12289" width="3.42578125" style="92" customWidth="1"/>
    <col min="12290" max="12291" width="3.7109375" style="92" customWidth="1"/>
    <col min="12292" max="12292" width="24" style="92" customWidth="1"/>
    <col min="12293" max="12293" width="22.85546875" style="92" customWidth="1"/>
    <col min="12294" max="12294" width="20.140625" style="92" customWidth="1"/>
    <col min="12295" max="12296" width="18.7109375" style="92" customWidth="1"/>
    <col min="12297" max="12297" width="7.7109375" style="92" customWidth="1"/>
    <col min="12298" max="12299" width="3.7109375" style="92" customWidth="1"/>
    <col min="12300" max="12304" width="18.7109375" style="92" customWidth="1"/>
    <col min="12305" max="12305" width="1.85546875" style="92" customWidth="1"/>
    <col min="12306" max="12306" width="3" style="92" customWidth="1"/>
    <col min="12307" max="12544" width="0" style="92" hidden="1"/>
    <col min="12545" max="12545" width="3.42578125" style="92" customWidth="1"/>
    <col min="12546" max="12547" width="3.7109375" style="92" customWidth="1"/>
    <col min="12548" max="12548" width="24" style="92" customWidth="1"/>
    <col min="12549" max="12549" width="22.85546875" style="92" customWidth="1"/>
    <col min="12550" max="12550" width="20.140625" style="92" customWidth="1"/>
    <col min="12551" max="12552" width="18.7109375" style="92" customWidth="1"/>
    <col min="12553" max="12553" width="7.7109375" style="92" customWidth="1"/>
    <col min="12554" max="12555" width="3.7109375" style="92" customWidth="1"/>
    <col min="12556" max="12560" width="18.7109375" style="92" customWidth="1"/>
    <col min="12561" max="12561" width="1.85546875" style="92" customWidth="1"/>
    <col min="12562" max="12562" width="3" style="92" customWidth="1"/>
    <col min="12563" max="12800" width="0" style="92" hidden="1"/>
    <col min="12801" max="12801" width="3.42578125" style="92" customWidth="1"/>
    <col min="12802" max="12803" width="3.7109375" style="92" customWidth="1"/>
    <col min="12804" max="12804" width="24" style="92" customWidth="1"/>
    <col min="12805" max="12805" width="22.85546875" style="92" customWidth="1"/>
    <col min="12806" max="12806" width="20.140625" style="92" customWidth="1"/>
    <col min="12807" max="12808" width="18.7109375" style="92" customWidth="1"/>
    <col min="12809" max="12809" width="7.7109375" style="92" customWidth="1"/>
    <col min="12810" max="12811" width="3.7109375" style="92" customWidth="1"/>
    <col min="12812" max="12816" width="18.7109375" style="92" customWidth="1"/>
    <col min="12817" max="12817" width="1.85546875" style="92" customWidth="1"/>
    <col min="12818" max="12818" width="3" style="92" customWidth="1"/>
    <col min="12819" max="13056" width="0" style="92" hidden="1"/>
    <col min="13057" max="13057" width="3.42578125" style="92" customWidth="1"/>
    <col min="13058" max="13059" width="3.7109375" style="92" customWidth="1"/>
    <col min="13060" max="13060" width="24" style="92" customWidth="1"/>
    <col min="13061" max="13061" width="22.85546875" style="92" customWidth="1"/>
    <col min="13062" max="13062" width="20.140625" style="92" customWidth="1"/>
    <col min="13063" max="13064" width="18.7109375" style="92" customWidth="1"/>
    <col min="13065" max="13065" width="7.7109375" style="92" customWidth="1"/>
    <col min="13066" max="13067" width="3.7109375" style="92" customWidth="1"/>
    <col min="13068" max="13072" width="18.7109375" style="92" customWidth="1"/>
    <col min="13073" max="13073" width="1.85546875" style="92" customWidth="1"/>
    <col min="13074" max="13074" width="3" style="92" customWidth="1"/>
    <col min="13075" max="13312" width="0" style="92" hidden="1"/>
    <col min="13313" max="13313" width="3.42578125" style="92" customWidth="1"/>
    <col min="13314" max="13315" width="3.7109375" style="92" customWidth="1"/>
    <col min="13316" max="13316" width="24" style="92" customWidth="1"/>
    <col min="13317" max="13317" width="22.85546875" style="92" customWidth="1"/>
    <col min="13318" max="13318" width="20.140625" style="92" customWidth="1"/>
    <col min="13319" max="13320" width="18.7109375" style="92" customWidth="1"/>
    <col min="13321" max="13321" width="7.7109375" style="92" customWidth="1"/>
    <col min="13322" max="13323" width="3.7109375" style="92" customWidth="1"/>
    <col min="13324" max="13328" width="18.7109375" style="92" customWidth="1"/>
    <col min="13329" max="13329" width="1.85546875" style="92" customWidth="1"/>
    <col min="13330" max="13330" width="3" style="92" customWidth="1"/>
    <col min="13331" max="13568" width="0" style="92" hidden="1"/>
    <col min="13569" max="13569" width="3.42578125" style="92" customWidth="1"/>
    <col min="13570" max="13571" width="3.7109375" style="92" customWidth="1"/>
    <col min="13572" max="13572" width="24" style="92" customWidth="1"/>
    <col min="13573" max="13573" width="22.85546875" style="92" customWidth="1"/>
    <col min="13574" max="13574" width="20.140625" style="92" customWidth="1"/>
    <col min="13575" max="13576" width="18.7109375" style="92" customWidth="1"/>
    <col min="13577" max="13577" width="7.7109375" style="92" customWidth="1"/>
    <col min="13578" max="13579" width="3.7109375" style="92" customWidth="1"/>
    <col min="13580" max="13584" width="18.7109375" style="92" customWidth="1"/>
    <col min="13585" max="13585" width="1.85546875" style="92" customWidth="1"/>
    <col min="13586" max="13586" width="3" style="92" customWidth="1"/>
    <col min="13587" max="13824" width="0" style="92" hidden="1"/>
    <col min="13825" max="13825" width="3.42578125" style="92" customWidth="1"/>
    <col min="13826" max="13827" width="3.7109375" style="92" customWidth="1"/>
    <col min="13828" max="13828" width="24" style="92" customWidth="1"/>
    <col min="13829" max="13829" width="22.85546875" style="92" customWidth="1"/>
    <col min="13830" max="13830" width="20.140625" style="92" customWidth="1"/>
    <col min="13831" max="13832" width="18.7109375" style="92" customWidth="1"/>
    <col min="13833" max="13833" width="7.7109375" style="92" customWidth="1"/>
    <col min="13834" max="13835" width="3.7109375" style="92" customWidth="1"/>
    <col min="13836" max="13840" width="18.7109375" style="92" customWidth="1"/>
    <col min="13841" max="13841" width="1.85546875" style="92" customWidth="1"/>
    <col min="13842" max="13842" width="3" style="92" customWidth="1"/>
    <col min="13843" max="14080" width="0" style="92" hidden="1"/>
    <col min="14081" max="14081" width="3.42578125" style="92" customWidth="1"/>
    <col min="14082" max="14083" width="3.7109375" style="92" customWidth="1"/>
    <col min="14084" max="14084" width="24" style="92" customWidth="1"/>
    <col min="14085" max="14085" width="22.85546875" style="92" customWidth="1"/>
    <col min="14086" max="14086" width="20.140625" style="92" customWidth="1"/>
    <col min="14087" max="14088" width="18.7109375" style="92" customWidth="1"/>
    <col min="14089" max="14089" width="7.7109375" style="92" customWidth="1"/>
    <col min="14090" max="14091" width="3.7109375" style="92" customWidth="1"/>
    <col min="14092" max="14096" width="18.7109375" style="92" customWidth="1"/>
    <col min="14097" max="14097" width="1.85546875" style="92" customWidth="1"/>
    <col min="14098" max="14098" width="3" style="92" customWidth="1"/>
    <col min="14099" max="14336" width="0" style="92" hidden="1"/>
    <col min="14337" max="14337" width="3.42578125" style="92" customWidth="1"/>
    <col min="14338" max="14339" width="3.7109375" style="92" customWidth="1"/>
    <col min="14340" max="14340" width="24" style="92" customWidth="1"/>
    <col min="14341" max="14341" width="22.85546875" style="92" customWidth="1"/>
    <col min="14342" max="14342" width="20.140625" style="92" customWidth="1"/>
    <col min="14343" max="14344" width="18.7109375" style="92" customWidth="1"/>
    <col min="14345" max="14345" width="7.7109375" style="92" customWidth="1"/>
    <col min="14346" max="14347" width="3.7109375" style="92" customWidth="1"/>
    <col min="14348" max="14352" width="18.7109375" style="92" customWidth="1"/>
    <col min="14353" max="14353" width="1.85546875" style="92" customWidth="1"/>
    <col min="14354" max="14354" width="3" style="92" customWidth="1"/>
    <col min="14355" max="14592" width="0" style="92" hidden="1"/>
    <col min="14593" max="14593" width="3.42578125" style="92" customWidth="1"/>
    <col min="14594" max="14595" width="3.7109375" style="92" customWidth="1"/>
    <col min="14596" max="14596" width="24" style="92" customWidth="1"/>
    <col min="14597" max="14597" width="22.85546875" style="92" customWidth="1"/>
    <col min="14598" max="14598" width="20.140625" style="92" customWidth="1"/>
    <col min="14599" max="14600" width="18.7109375" style="92" customWidth="1"/>
    <col min="14601" max="14601" width="7.7109375" style="92" customWidth="1"/>
    <col min="14602" max="14603" width="3.7109375" style="92" customWidth="1"/>
    <col min="14604" max="14608" width="18.7109375" style="92" customWidth="1"/>
    <col min="14609" max="14609" width="1.85546875" style="92" customWidth="1"/>
    <col min="14610" max="14610" width="3" style="92" customWidth="1"/>
    <col min="14611" max="14848" width="0" style="92" hidden="1"/>
    <col min="14849" max="14849" width="3.42578125" style="92" customWidth="1"/>
    <col min="14850" max="14851" width="3.7109375" style="92" customWidth="1"/>
    <col min="14852" max="14852" width="24" style="92" customWidth="1"/>
    <col min="14853" max="14853" width="22.85546875" style="92" customWidth="1"/>
    <col min="14854" max="14854" width="20.140625" style="92" customWidth="1"/>
    <col min="14855" max="14856" width="18.7109375" style="92" customWidth="1"/>
    <col min="14857" max="14857" width="7.7109375" style="92" customWidth="1"/>
    <col min="14858" max="14859" width="3.7109375" style="92" customWidth="1"/>
    <col min="14860" max="14864" width="18.7109375" style="92" customWidth="1"/>
    <col min="14865" max="14865" width="1.85546875" style="92" customWidth="1"/>
    <col min="14866" max="14866" width="3" style="92" customWidth="1"/>
    <col min="14867" max="15104" width="0" style="92" hidden="1"/>
    <col min="15105" max="15105" width="3.42578125" style="92" customWidth="1"/>
    <col min="15106" max="15107" width="3.7109375" style="92" customWidth="1"/>
    <col min="15108" max="15108" width="24" style="92" customWidth="1"/>
    <col min="15109" max="15109" width="22.85546875" style="92" customWidth="1"/>
    <col min="15110" max="15110" width="20.140625" style="92" customWidth="1"/>
    <col min="15111" max="15112" width="18.7109375" style="92" customWidth="1"/>
    <col min="15113" max="15113" width="7.7109375" style="92" customWidth="1"/>
    <col min="15114" max="15115" width="3.7109375" style="92" customWidth="1"/>
    <col min="15116" max="15120" width="18.7109375" style="92" customWidth="1"/>
    <col min="15121" max="15121" width="1.85546875" style="92" customWidth="1"/>
    <col min="15122" max="15122" width="3" style="92" customWidth="1"/>
    <col min="15123" max="15360" width="0" style="92" hidden="1"/>
    <col min="15361" max="15361" width="3.42578125" style="92" customWidth="1"/>
    <col min="15362" max="15363" width="3.7109375" style="92" customWidth="1"/>
    <col min="15364" max="15364" width="24" style="92" customWidth="1"/>
    <col min="15365" max="15365" width="22.85546875" style="92" customWidth="1"/>
    <col min="15366" max="15366" width="20.140625" style="92" customWidth="1"/>
    <col min="15367" max="15368" width="18.7109375" style="92" customWidth="1"/>
    <col min="15369" max="15369" width="7.7109375" style="92" customWidth="1"/>
    <col min="15370" max="15371" width="3.7109375" style="92" customWidth="1"/>
    <col min="15372" max="15376" width="18.7109375" style="92" customWidth="1"/>
    <col min="15377" max="15377" width="1.85546875" style="92" customWidth="1"/>
    <col min="15378" max="15378" width="3" style="92" customWidth="1"/>
    <col min="15379" max="15616" width="0" style="92" hidden="1"/>
    <col min="15617" max="15617" width="3.42578125" style="92" customWidth="1"/>
    <col min="15618" max="15619" width="3.7109375" style="92" customWidth="1"/>
    <col min="15620" max="15620" width="24" style="92" customWidth="1"/>
    <col min="15621" max="15621" width="22.85546875" style="92" customWidth="1"/>
    <col min="15622" max="15622" width="20.140625" style="92" customWidth="1"/>
    <col min="15623" max="15624" width="18.7109375" style="92" customWidth="1"/>
    <col min="15625" max="15625" width="7.7109375" style="92" customWidth="1"/>
    <col min="15626" max="15627" width="3.7109375" style="92" customWidth="1"/>
    <col min="15628" max="15632" width="18.7109375" style="92" customWidth="1"/>
    <col min="15633" max="15633" width="1.85546875" style="92" customWidth="1"/>
    <col min="15634" max="15634" width="3" style="92" customWidth="1"/>
    <col min="15635" max="15872" width="0" style="92" hidden="1"/>
    <col min="15873" max="15873" width="3.42578125" style="92" customWidth="1"/>
    <col min="15874" max="15875" width="3.7109375" style="92" customWidth="1"/>
    <col min="15876" max="15876" width="24" style="92" customWidth="1"/>
    <col min="15877" max="15877" width="22.85546875" style="92" customWidth="1"/>
    <col min="15878" max="15878" width="20.140625" style="92" customWidth="1"/>
    <col min="15879" max="15880" width="18.7109375" style="92" customWidth="1"/>
    <col min="15881" max="15881" width="7.7109375" style="92" customWidth="1"/>
    <col min="15882" max="15883" width="3.7109375" style="92" customWidth="1"/>
    <col min="15884" max="15888" width="18.7109375" style="92" customWidth="1"/>
    <col min="15889" max="15889" width="1.85546875" style="92" customWidth="1"/>
    <col min="15890" max="15890" width="3" style="92" customWidth="1"/>
    <col min="15891" max="16128" width="0" style="92" hidden="1"/>
    <col min="16129" max="16129" width="3.42578125" style="92" customWidth="1"/>
    <col min="16130" max="16131" width="3.7109375" style="92" customWidth="1"/>
    <col min="16132" max="16132" width="24" style="92" customWidth="1"/>
    <col min="16133" max="16133" width="22.85546875" style="92" customWidth="1"/>
    <col min="16134" max="16134" width="20.140625" style="92" customWidth="1"/>
    <col min="16135" max="16136" width="18.7109375" style="92" customWidth="1"/>
    <col min="16137" max="16137" width="7.7109375" style="92" customWidth="1"/>
    <col min="16138" max="16139" width="3.7109375" style="92" customWidth="1"/>
    <col min="16140" max="16144" width="18.7109375" style="92" customWidth="1"/>
    <col min="16145" max="16145" width="1.85546875" style="92" customWidth="1"/>
    <col min="16146" max="16146" width="3" style="92" customWidth="1"/>
    <col min="16147" max="16384" width="0" style="92" hidden="1"/>
  </cols>
  <sheetData>
    <row r="1" spans="1:258" ht="12"/>
    <row r="2" spans="1:258" s="19" customFormat="1" ht="12">
      <c r="B2" s="252"/>
      <c r="C2" s="252"/>
      <c r="D2" s="252"/>
      <c r="E2" s="665" t="s">
        <v>2063</v>
      </c>
      <c r="F2" s="665"/>
      <c r="G2" s="665"/>
      <c r="H2" s="665"/>
      <c r="I2" s="665"/>
      <c r="J2" s="665"/>
      <c r="K2" s="665"/>
      <c r="L2" s="665"/>
      <c r="M2" s="665"/>
      <c r="N2" s="665"/>
      <c r="O2" s="665"/>
      <c r="P2" s="252"/>
      <c r="Q2" s="252"/>
    </row>
    <row r="3" spans="1:258" ht="12">
      <c r="B3" s="252"/>
      <c r="C3" s="252"/>
      <c r="D3" s="252"/>
      <c r="E3" s="665" t="s">
        <v>132</v>
      </c>
      <c r="F3" s="665"/>
      <c r="G3" s="665"/>
      <c r="H3" s="665"/>
      <c r="I3" s="665"/>
      <c r="J3" s="665"/>
      <c r="K3" s="665"/>
      <c r="L3" s="665"/>
      <c r="M3" s="665"/>
      <c r="N3" s="665"/>
      <c r="O3" s="665"/>
      <c r="P3" s="252"/>
      <c r="Q3" s="252"/>
    </row>
    <row r="4" spans="1:258" ht="12">
      <c r="B4" s="252"/>
      <c r="C4" s="252"/>
      <c r="D4" s="252"/>
      <c r="E4" s="665" t="s">
        <v>2064</v>
      </c>
      <c r="F4" s="665"/>
      <c r="G4" s="665"/>
      <c r="H4" s="665"/>
      <c r="I4" s="665"/>
      <c r="J4" s="665"/>
      <c r="K4" s="665"/>
      <c r="L4" s="665"/>
      <c r="M4" s="665"/>
      <c r="N4" s="665"/>
      <c r="O4" s="665"/>
      <c r="P4" s="252"/>
      <c r="Q4" s="252"/>
    </row>
    <row r="5" spans="1:258" ht="12">
      <c r="B5" s="252"/>
      <c r="C5" s="252"/>
      <c r="D5" s="252"/>
      <c r="E5" s="665" t="s">
        <v>1</v>
      </c>
      <c r="F5" s="665"/>
      <c r="G5" s="665"/>
      <c r="H5" s="665"/>
      <c r="I5" s="665"/>
      <c r="J5" s="665"/>
      <c r="K5" s="665"/>
      <c r="L5" s="665"/>
      <c r="M5" s="665"/>
      <c r="N5" s="665"/>
      <c r="O5" s="665"/>
      <c r="P5" s="252"/>
      <c r="Q5" s="252"/>
    </row>
    <row r="6" spans="1:258" ht="12">
      <c r="C6" s="93"/>
      <c r="D6" s="94"/>
      <c r="E6" s="576"/>
      <c r="F6" s="576"/>
      <c r="G6" s="576"/>
      <c r="H6" s="576"/>
      <c r="I6" s="576"/>
      <c r="J6" s="576"/>
      <c r="K6" s="576"/>
      <c r="L6" s="576"/>
      <c r="M6" s="576"/>
      <c r="N6" s="576"/>
      <c r="O6" s="252"/>
      <c r="P6" s="19" t="s">
        <v>2072</v>
      </c>
      <c r="Q6" s="19"/>
    </row>
    <row r="7" spans="1:258" ht="12">
      <c r="A7" s="75"/>
      <c r="B7" s="689" t="s">
        <v>2</v>
      </c>
      <c r="C7" s="689"/>
      <c r="D7" s="689"/>
      <c r="E7" s="671" t="s">
        <v>294</v>
      </c>
      <c r="F7" s="671"/>
      <c r="G7" s="671"/>
      <c r="H7" s="671"/>
      <c r="I7" s="671"/>
      <c r="J7" s="671"/>
      <c r="K7" s="671"/>
      <c r="L7" s="671"/>
      <c r="M7" s="671"/>
      <c r="N7" s="671"/>
      <c r="O7" s="671"/>
      <c r="P7" s="95"/>
      <c r="Q7" s="19"/>
    </row>
    <row r="8" spans="1:258" s="19" customFormat="1" ht="12">
      <c r="A8" s="25"/>
      <c r="B8" s="93"/>
      <c r="C8" s="93"/>
      <c r="D8" s="94"/>
      <c r="E8" s="93"/>
      <c r="F8" s="93"/>
      <c r="G8" s="96"/>
      <c r="H8" s="96"/>
      <c r="I8" s="94"/>
    </row>
    <row r="9" spans="1:258" s="19" customFormat="1" ht="12">
      <c r="A9" s="25"/>
      <c r="B9" s="25"/>
      <c r="C9" s="97"/>
      <c r="D9" s="94"/>
      <c r="E9" s="97"/>
      <c r="F9" s="97"/>
      <c r="G9" s="98"/>
      <c r="H9" s="98"/>
      <c r="I9" s="94"/>
    </row>
    <row r="10" spans="1:258" s="19" customFormat="1" ht="12">
      <c r="A10" s="99"/>
      <c r="B10" s="698" t="s">
        <v>67</v>
      </c>
      <c r="C10" s="699"/>
      <c r="D10" s="699"/>
      <c r="E10" s="699"/>
      <c r="F10" s="575"/>
      <c r="G10" s="71" t="s">
        <v>2051</v>
      </c>
      <c r="H10" s="71" t="s">
        <v>2052</v>
      </c>
      <c r="I10" s="113"/>
      <c r="J10" s="699" t="s">
        <v>67</v>
      </c>
      <c r="K10" s="699"/>
      <c r="L10" s="699"/>
      <c r="M10" s="699"/>
      <c r="N10" s="575"/>
      <c r="O10" s="71" t="s">
        <v>2051</v>
      </c>
      <c r="P10" s="71" t="s">
        <v>2052</v>
      </c>
      <c r="Q10" s="114"/>
    </row>
    <row r="11" spans="1:258" ht="12">
      <c r="A11" s="35"/>
      <c r="B11" s="700" t="s">
        <v>133</v>
      </c>
      <c r="C11" s="695"/>
      <c r="D11" s="695"/>
      <c r="E11" s="695"/>
      <c r="F11" s="695"/>
      <c r="G11" s="100"/>
      <c r="H11" s="100"/>
      <c r="I11" s="35"/>
      <c r="J11" s="695" t="s">
        <v>134</v>
      </c>
      <c r="K11" s="695"/>
      <c r="L11" s="695"/>
      <c r="M11" s="695"/>
      <c r="N11" s="695"/>
      <c r="O11" s="101"/>
      <c r="P11" s="101"/>
      <c r="Q11" s="32"/>
    </row>
    <row r="12" spans="1:258" ht="12">
      <c r="A12" s="35"/>
      <c r="B12" s="79"/>
      <c r="C12" s="261"/>
      <c r="D12" s="35"/>
      <c r="E12" s="261"/>
      <c r="F12" s="261"/>
      <c r="G12" s="100"/>
      <c r="H12" s="100"/>
      <c r="I12" s="35"/>
      <c r="J12" s="35"/>
      <c r="K12" s="261"/>
      <c r="L12" s="261"/>
      <c r="M12" s="261"/>
      <c r="N12" s="261"/>
      <c r="O12" s="101"/>
      <c r="P12" s="101"/>
      <c r="Q12" s="32"/>
    </row>
    <row r="13" spans="1:258" ht="12">
      <c r="A13" s="35"/>
      <c r="B13" s="79"/>
      <c r="C13" s="695" t="s">
        <v>135</v>
      </c>
      <c r="D13" s="695"/>
      <c r="E13" s="695"/>
      <c r="F13" s="695"/>
      <c r="G13" s="102">
        <f>SUM(G14:G24)</f>
        <v>52132919</v>
      </c>
      <c r="H13" s="102">
        <f>SUM(H14:H24)</f>
        <v>93950410.890000001</v>
      </c>
      <c r="I13" s="35"/>
      <c r="J13" s="35"/>
      <c r="K13" s="695" t="s">
        <v>135</v>
      </c>
      <c r="L13" s="695"/>
      <c r="M13" s="695"/>
      <c r="N13" s="695"/>
      <c r="O13" s="102">
        <f>SUM(O14:O16)</f>
        <v>-24036062</v>
      </c>
      <c r="P13" s="102">
        <f>SUM(P14:P16)</f>
        <v>1519333</v>
      </c>
      <c r="Q13" s="32"/>
    </row>
    <row r="14" spans="1:258" ht="12">
      <c r="A14" s="35"/>
      <c r="B14" s="79"/>
      <c r="C14" s="261"/>
      <c r="D14" s="696" t="s">
        <v>72</v>
      </c>
      <c r="E14" s="696"/>
      <c r="F14" s="696"/>
      <c r="G14" s="103">
        <v>0</v>
      </c>
      <c r="H14" s="103">
        <v>0</v>
      </c>
      <c r="I14" s="35"/>
      <c r="J14" s="35"/>
      <c r="K14" s="19"/>
      <c r="L14" s="697" t="s">
        <v>32</v>
      </c>
      <c r="M14" s="697"/>
      <c r="N14" s="697"/>
      <c r="O14" s="103">
        <v>0</v>
      </c>
      <c r="P14" s="103">
        <v>0</v>
      </c>
      <c r="Q14" s="32"/>
    </row>
    <row r="15" spans="1:258" ht="12" customHeight="1">
      <c r="A15" s="35"/>
      <c r="B15" s="79"/>
      <c r="C15" s="261"/>
      <c r="D15" s="696" t="s">
        <v>136</v>
      </c>
      <c r="E15" s="696"/>
      <c r="F15" s="696"/>
      <c r="G15" s="103">
        <v>0</v>
      </c>
      <c r="H15" s="103">
        <v>0</v>
      </c>
      <c r="I15" s="35"/>
      <c r="J15" s="35"/>
      <c r="K15" s="19"/>
      <c r="L15" s="697" t="s">
        <v>34</v>
      </c>
      <c r="M15" s="697"/>
      <c r="N15" s="697"/>
      <c r="O15" s="103">
        <v>0</v>
      </c>
      <c r="P15" s="103">
        <v>0</v>
      </c>
      <c r="Q15" s="32"/>
    </row>
    <row r="16" spans="1:258" ht="12">
      <c r="A16" s="35"/>
      <c r="B16" s="79"/>
      <c r="C16" s="577"/>
      <c r="D16" s="696" t="s">
        <v>137</v>
      </c>
      <c r="E16" s="696"/>
      <c r="F16" s="696"/>
      <c r="G16" s="103">
        <v>0</v>
      </c>
      <c r="H16" s="103">
        <v>0</v>
      </c>
      <c r="I16" s="35"/>
      <c r="J16" s="35"/>
      <c r="K16" s="100"/>
      <c r="L16" s="697" t="s">
        <v>317</v>
      </c>
      <c r="M16" s="697"/>
      <c r="N16" s="697"/>
      <c r="O16" s="103">
        <f>[1]ECSF!E28-[1]EA!K54</f>
        <v>-24036062</v>
      </c>
      <c r="P16" s="103">
        <v>1519333</v>
      </c>
      <c r="Q16" s="32"/>
      <c r="IW16" s="465"/>
      <c r="IX16" s="465"/>
    </row>
    <row r="17" spans="1:260" ht="12">
      <c r="A17" s="35"/>
      <c r="B17" s="79"/>
      <c r="C17" s="577"/>
      <c r="D17" s="696" t="s">
        <v>78</v>
      </c>
      <c r="E17" s="696"/>
      <c r="F17" s="696"/>
      <c r="G17" s="103">
        <v>0</v>
      </c>
      <c r="H17" s="103">
        <v>0</v>
      </c>
      <c r="I17" s="35"/>
      <c r="J17" s="35"/>
      <c r="K17" s="100"/>
      <c r="L17" s="19"/>
      <c r="M17" s="19"/>
      <c r="N17" s="19"/>
      <c r="O17" s="19"/>
      <c r="P17" s="19"/>
      <c r="Q17" s="32"/>
    </row>
    <row r="18" spans="1:260" ht="12">
      <c r="A18" s="35"/>
      <c r="B18" s="79"/>
      <c r="C18" s="577"/>
      <c r="D18" s="696" t="s">
        <v>79</v>
      </c>
      <c r="E18" s="696"/>
      <c r="F18" s="696"/>
      <c r="G18" s="103">
        <v>0</v>
      </c>
      <c r="H18" s="103">
        <v>0</v>
      </c>
      <c r="I18" s="35"/>
      <c r="J18" s="35"/>
      <c r="K18" s="695" t="s">
        <v>138</v>
      </c>
      <c r="L18" s="695"/>
      <c r="M18" s="695"/>
      <c r="N18" s="695"/>
      <c r="O18" s="102">
        <f>SUM(O19:O21)</f>
        <v>-9172746.5099999979</v>
      </c>
      <c r="P18" s="102">
        <f>SUM(P19:P21)</f>
        <v>6326890</v>
      </c>
      <c r="Q18" s="32"/>
    </row>
    <row r="19" spans="1:260" ht="12" customHeight="1">
      <c r="A19" s="35"/>
      <c r="B19" s="79"/>
      <c r="C19" s="577"/>
      <c r="D19" s="696" t="s">
        <v>81</v>
      </c>
      <c r="E19" s="696"/>
      <c r="F19" s="696"/>
      <c r="G19" s="103">
        <v>0</v>
      </c>
      <c r="H19" s="103">
        <v>0</v>
      </c>
      <c r="I19" s="35"/>
      <c r="J19" s="35"/>
      <c r="K19" s="100"/>
      <c r="L19" s="697" t="s">
        <v>32</v>
      </c>
      <c r="M19" s="697"/>
      <c r="N19" s="697"/>
      <c r="O19" s="103">
        <v>0</v>
      </c>
      <c r="P19" s="103">
        <v>0</v>
      </c>
      <c r="Q19" s="32"/>
    </row>
    <row r="20" spans="1:260" ht="12" customHeight="1">
      <c r="A20" s="35"/>
      <c r="B20" s="79"/>
      <c r="C20" s="577"/>
      <c r="D20" s="696" t="s">
        <v>83</v>
      </c>
      <c r="E20" s="696"/>
      <c r="F20" s="696"/>
      <c r="G20" s="103">
        <v>35396.1</v>
      </c>
      <c r="H20" s="103">
        <v>470797.93</v>
      </c>
      <c r="I20" s="35"/>
      <c r="J20" s="35"/>
      <c r="K20" s="261"/>
      <c r="L20" s="697" t="s">
        <v>34</v>
      </c>
      <c r="M20" s="697"/>
      <c r="N20" s="697"/>
      <c r="O20" s="103">
        <f>+[1]ECSF!F26</f>
        <v>13552791.780000001</v>
      </c>
      <c r="P20" s="103">
        <v>4510715</v>
      </c>
      <c r="Q20" s="32"/>
    </row>
    <row r="21" spans="1:260" ht="26.25" customHeight="1">
      <c r="A21" s="35"/>
      <c r="B21" s="79"/>
      <c r="C21" s="577"/>
      <c r="D21" s="696" t="s">
        <v>85</v>
      </c>
      <c r="E21" s="696"/>
      <c r="F21" s="696"/>
      <c r="G21" s="103">
        <v>0</v>
      </c>
      <c r="H21" s="103">
        <v>0</v>
      </c>
      <c r="I21" s="35"/>
      <c r="J21" s="35"/>
      <c r="K21" s="19"/>
      <c r="L21" s="697" t="s">
        <v>139</v>
      </c>
      <c r="M21" s="697"/>
      <c r="N21" s="697"/>
      <c r="O21" s="103">
        <f>[1]ECSF!F14+[1]ECSF!F17+[1]ECSF!F31-[1]ESF!M52</f>
        <v>-22725538.289999999</v>
      </c>
      <c r="P21" s="103">
        <v>1816175</v>
      </c>
      <c r="Q21" s="32"/>
    </row>
    <row r="22" spans="1:260" ht="12" customHeight="1">
      <c r="A22" s="35"/>
      <c r="B22" s="79"/>
      <c r="C22" s="261"/>
      <c r="D22" s="696" t="s">
        <v>90</v>
      </c>
      <c r="E22" s="696"/>
      <c r="F22" s="696"/>
      <c r="G22" s="103"/>
      <c r="H22" s="103">
        <v>0</v>
      </c>
      <c r="I22" s="35"/>
      <c r="J22" s="35"/>
      <c r="K22" s="100"/>
      <c r="L22" s="19"/>
      <c r="M22" s="19"/>
      <c r="N22" s="19"/>
      <c r="O22" s="19"/>
      <c r="P22" s="19"/>
      <c r="Q22" s="32"/>
    </row>
    <row r="23" spans="1:260" ht="12" customHeight="1">
      <c r="A23" s="35"/>
      <c r="B23" s="79"/>
      <c r="C23" s="577"/>
      <c r="D23" s="696" t="s">
        <v>346</v>
      </c>
      <c r="E23" s="696"/>
      <c r="F23" s="696"/>
      <c r="G23" s="103">
        <v>51021244.82</v>
      </c>
      <c r="H23" s="103">
        <v>91747396.959999993</v>
      </c>
      <c r="I23" s="35"/>
      <c r="J23" s="35"/>
      <c r="K23" s="695" t="s">
        <v>140</v>
      </c>
      <c r="L23" s="695"/>
      <c r="M23" s="695"/>
      <c r="N23" s="695"/>
      <c r="O23" s="463">
        <f>O13-O18</f>
        <v>-14863315.490000002</v>
      </c>
      <c r="P23" s="102">
        <f>P13-P18</f>
        <v>-4807557</v>
      </c>
      <c r="Q23" s="32"/>
    </row>
    <row r="24" spans="1:260" ht="12" customHeight="1">
      <c r="A24" s="35"/>
      <c r="B24" s="79"/>
      <c r="C24" s="261"/>
      <c r="D24" s="696" t="s">
        <v>347</v>
      </c>
      <c r="E24" s="696"/>
      <c r="F24" s="580"/>
      <c r="G24" s="103">
        <v>1076278.08</v>
      </c>
      <c r="H24" s="103">
        <v>1732216</v>
      </c>
      <c r="I24" s="35"/>
      <c r="J24" s="35"/>
      <c r="K24" s="19"/>
      <c r="L24" s="19"/>
      <c r="M24" s="19"/>
      <c r="N24" s="19"/>
      <c r="O24" s="19"/>
      <c r="P24" s="19"/>
      <c r="Q24" s="32"/>
      <c r="IZ24" s="461"/>
    </row>
    <row r="25" spans="1:260" ht="12">
      <c r="A25" s="35"/>
      <c r="B25" s="79"/>
      <c r="C25" s="261"/>
      <c r="D25" s="35"/>
      <c r="E25" s="261"/>
      <c r="F25" s="261"/>
      <c r="G25" s="100"/>
      <c r="H25" s="100"/>
      <c r="I25" s="35"/>
      <c r="J25" s="19"/>
      <c r="K25" s="19"/>
      <c r="L25" s="19"/>
      <c r="M25" s="19"/>
      <c r="N25" s="19"/>
      <c r="O25" s="19"/>
      <c r="P25" s="19"/>
      <c r="Q25" s="32"/>
    </row>
    <row r="26" spans="1:260" ht="12">
      <c r="A26" s="35"/>
      <c r="B26" s="79"/>
      <c r="C26" s="695" t="s">
        <v>138</v>
      </c>
      <c r="D26" s="695"/>
      <c r="E26" s="695"/>
      <c r="F26" s="695"/>
      <c r="G26" s="102">
        <f>SUM(G27:G42)</f>
        <v>13952464</v>
      </c>
      <c r="H26" s="102">
        <f>SUM(H27:H42)</f>
        <v>19642319</v>
      </c>
      <c r="I26" s="35"/>
      <c r="J26" s="695" t="s">
        <v>141</v>
      </c>
      <c r="K26" s="695"/>
      <c r="L26" s="695"/>
      <c r="M26" s="695"/>
      <c r="N26" s="695"/>
      <c r="O26" s="101"/>
      <c r="P26" s="101"/>
      <c r="Q26" s="32"/>
    </row>
    <row r="27" spans="1:260" ht="12">
      <c r="A27" s="35"/>
      <c r="B27" s="79"/>
      <c r="C27" s="578"/>
      <c r="D27" s="696" t="s">
        <v>142</v>
      </c>
      <c r="E27" s="696"/>
      <c r="F27" s="696"/>
      <c r="G27" s="40">
        <v>10757812</v>
      </c>
      <c r="H27" s="40">
        <v>10590883</v>
      </c>
      <c r="I27" s="35"/>
      <c r="J27" s="35"/>
      <c r="K27" s="261"/>
      <c r="L27" s="261"/>
      <c r="M27" s="261"/>
      <c r="N27" s="261"/>
      <c r="O27" s="101"/>
      <c r="P27" s="101"/>
      <c r="Q27" s="32"/>
    </row>
    <row r="28" spans="1:260" ht="12">
      <c r="A28" s="35"/>
      <c r="B28" s="79"/>
      <c r="C28" s="578"/>
      <c r="D28" s="696" t="s">
        <v>75</v>
      </c>
      <c r="E28" s="696"/>
      <c r="F28" s="696"/>
      <c r="G28" s="40">
        <v>2440619</v>
      </c>
      <c r="H28" s="40">
        <v>5618440</v>
      </c>
      <c r="I28" s="35"/>
      <c r="J28" s="19"/>
      <c r="K28" s="695" t="s">
        <v>135</v>
      </c>
      <c r="L28" s="695"/>
      <c r="M28" s="695"/>
      <c r="N28" s="695"/>
      <c r="O28" s="102">
        <f>O29+O32+O33</f>
        <v>0</v>
      </c>
      <c r="P28" s="102">
        <f>P29+P32+P33</f>
        <v>26708</v>
      </c>
      <c r="Q28" s="32"/>
    </row>
    <row r="29" spans="1:260" ht="12">
      <c r="A29" s="35"/>
      <c r="B29" s="79"/>
      <c r="C29" s="578"/>
      <c r="D29" s="696" t="s">
        <v>77</v>
      </c>
      <c r="E29" s="696"/>
      <c r="F29" s="696"/>
      <c r="G29" s="40">
        <v>559694</v>
      </c>
      <c r="H29" s="40">
        <v>2813167</v>
      </c>
      <c r="I29" s="35"/>
      <c r="J29" s="35"/>
      <c r="K29" s="19"/>
      <c r="L29" s="697" t="s">
        <v>143</v>
      </c>
      <c r="M29" s="697"/>
      <c r="N29" s="697"/>
      <c r="O29" s="103">
        <f>SUM(O30:O31)</f>
        <v>0</v>
      </c>
      <c r="P29" s="103">
        <v>26708</v>
      </c>
      <c r="Q29" s="32"/>
    </row>
    <row r="30" spans="1:260" ht="12" customHeight="1">
      <c r="A30" s="35"/>
      <c r="B30" s="79"/>
      <c r="C30" s="261"/>
      <c r="D30" s="696" t="s">
        <v>82</v>
      </c>
      <c r="E30" s="696"/>
      <c r="F30" s="696"/>
      <c r="G30" s="103">
        <v>0</v>
      </c>
      <c r="H30" s="103">
        <v>0</v>
      </c>
      <c r="I30" s="35"/>
      <c r="J30" s="35"/>
      <c r="K30" s="578"/>
      <c r="L30" s="697" t="s">
        <v>144</v>
      </c>
      <c r="M30" s="697"/>
      <c r="N30" s="697"/>
      <c r="O30" s="103">
        <v>0</v>
      </c>
      <c r="P30" s="103">
        <v>26708</v>
      </c>
      <c r="Q30" s="32"/>
    </row>
    <row r="31" spans="1:260" ht="12" customHeight="1">
      <c r="A31" s="35"/>
      <c r="B31" s="79"/>
      <c r="C31" s="578"/>
      <c r="D31" s="696" t="s">
        <v>145</v>
      </c>
      <c r="E31" s="696"/>
      <c r="F31" s="696"/>
      <c r="G31" s="103">
        <v>0</v>
      </c>
      <c r="H31" s="103">
        <v>0</v>
      </c>
      <c r="I31" s="35"/>
      <c r="J31" s="35"/>
      <c r="K31" s="578"/>
      <c r="L31" s="697" t="s">
        <v>146</v>
      </c>
      <c r="M31" s="697"/>
      <c r="N31" s="697"/>
      <c r="O31" s="103">
        <v>0</v>
      </c>
      <c r="P31" s="103">
        <v>0</v>
      </c>
      <c r="Q31" s="32"/>
    </row>
    <row r="32" spans="1:260" ht="15" customHeight="1">
      <c r="A32" s="35"/>
      <c r="B32" s="79"/>
      <c r="C32" s="578"/>
      <c r="D32" s="696" t="s">
        <v>147</v>
      </c>
      <c r="E32" s="696"/>
      <c r="F32" s="696"/>
      <c r="G32" s="103">
        <v>0</v>
      </c>
      <c r="H32" s="103">
        <v>0</v>
      </c>
      <c r="I32" s="35"/>
      <c r="J32" s="35"/>
      <c r="K32" s="578"/>
      <c r="L32" s="697" t="s">
        <v>348</v>
      </c>
      <c r="M32" s="697"/>
      <c r="N32" s="697"/>
      <c r="O32" s="103">
        <v>0</v>
      </c>
      <c r="P32" s="103">
        <v>0</v>
      </c>
      <c r="Q32" s="32"/>
    </row>
    <row r="33" spans="1:260" ht="15" customHeight="1">
      <c r="A33" s="35"/>
      <c r="B33" s="79"/>
      <c r="C33" s="578"/>
      <c r="D33" s="696" t="s">
        <v>87</v>
      </c>
      <c r="E33" s="696"/>
      <c r="F33" s="696"/>
      <c r="G33" s="103">
        <v>194339</v>
      </c>
      <c r="H33" s="103">
        <v>102730</v>
      </c>
      <c r="I33" s="35"/>
      <c r="J33" s="35"/>
      <c r="K33" s="100"/>
      <c r="L33" s="697"/>
      <c r="M33" s="697"/>
      <c r="N33" s="697"/>
      <c r="O33" s="103"/>
      <c r="P33" s="103"/>
      <c r="Q33" s="32"/>
    </row>
    <row r="34" spans="1:260" ht="15" customHeight="1">
      <c r="A34" s="35"/>
      <c r="B34" s="79"/>
      <c r="C34" s="578"/>
      <c r="D34" s="696" t="s">
        <v>89</v>
      </c>
      <c r="E34" s="696"/>
      <c r="F34" s="696"/>
      <c r="G34" s="40">
        <v>0</v>
      </c>
      <c r="H34" s="40">
        <v>0</v>
      </c>
      <c r="I34" s="35"/>
      <c r="J34" s="35"/>
      <c r="K34" s="100"/>
      <c r="L34" s="19"/>
      <c r="M34" s="19"/>
      <c r="N34" s="19"/>
      <c r="O34" s="19"/>
      <c r="P34" s="19"/>
      <c r="Q34" s="32"/>
    </row>
    <row r="35" spans="1:260" ht="15" customHeight="1">
      <c r="A35" s="35"/>
      <c r="B35" s="79"/>
      <c r="C35" s="578"/>
      <c r="D35" s="696" t="s">
        <v>91</v>
      </c>
      <c r="E35" s="696"/>
      <c r="F35" s="696"/>
      <c r="G35" s="103">
        <v>0</v>
      </c>
      <c r="H35" s="103">
        <v>0</v>
      </c>
      <c r="I35" s="35"/>
      <c r="J35" s="35"/>
      <c r="K35" s="695" t="s">
        <v>138</v>
      </c>
      <c r="L35" s="695"/>
      <c r="M35" s="695"/>
      <c r="N35" s="695"/>
      <c r="O35" s="102">
        <f>O36+O39+O40</f>
        <v>46898.209999999963</v>
      </c>
      <c r="P35" s="102">
        <f>P36+P39+P40</f>
        <v>0</v>
      </c>
      <c r="Q35" s="32"/>
    </row>
    <row r="36" spans="1:260" ht="15" customHeight="1">
      <c r="A36" s="35"/>
      <c r="B36" s="79"/>
      <c r="C36" s="578"/>
      <c r="D36" s="696" t="s">
        <v>93</v>
      </c>
      <c r="E36" s="696"/>
      <c r="F36" s="696"/>
      <c r="G36" s="103">
        <v>0</v>
      </c>
      <c r="H36" s="103">
        <v>0</v>
      </c>
      <c r="I36" s="35"/>
      <c r="J36" s="19"/>
      <c r="K36" s="19"/>
      <c r="L36" s="697" t="s">
        <v>148</v>
      </c>
      <c r="M36" s="697"/>
      <c r="N36" s="697"/>
      <c r="O36" s="103">
        <f>SUM(O37:O38)</f>
        <v>46898.209999999963</v>
      </c>
      <c r="P36" s="103">
        <v>0</v>
      </c>
      <c r="Q36" s="32"/>
    </row>
    <row r="37" spans="1:260" ht="15" customHeight="1">
      <c r="A37" s="35"/>
      <c r="B37" s="79"/>
      <c r="C37" s="578"/>
      <c r="D37" s="696" t="s">
        <v>94</v>
      </c>
      <c r="E37" s="696"/>
      <c r="F37" s="696"/>
      <c r="G37" s="103">
        <v>0</v>
      </c>
      <c r="H37" s="103">
        <v>0</v>
      </c>
      <c r="I37" s="35"/>
      <c r="J37" s="35"/>
      <c r="K37" s="19"/>
      <c r="L37" s="697" t="s">
        <v>144</v>
      </c>
      <c r="M37" s="697"/>
      <c r="N37" s="697"/>
      <c r="O37" s="103">
        <f>[1]ECSF!K13</f>
        <v>46898.209999999963</v>
      </c>
      <c r="P37" s="103">
        <v>0</v>
      </c>
      <c r="Q37" s="32"/>
    </row>
    <row r="38" spans="1:260" ht="15" customHeight="1">
      <c r="A38" s="35"/>
      <c r="B38" s="79"/>
      <c r="C38" s="578"/>
      <c r="D38" s="696" t="s">
        <v>96</v>
      </c>
      <c r="E38" s="696"/>
      <c r="F38" s="696"/>
      <c r="G38" s="103">
        <v>0</v>
      </c>
      <c r="H38" s="103">
        <v>0</v>
      </c>
      <c r="I38" s="35"/>
      <c r="J38" s="35"/>
      <c r="K38" s="578"/>
      <c r="L38" s="697" t="s">
        <v>146</v>
      </c>
      <c r="M38" s="697"/>
      <c r="N38" s="697"/>
      <c r="O38" s="103">
        <v>0</v>
      </c>
      <c r="P38" s="103">
        <v>0</v>
      </c>
      <c r="Q38" s="32"/>
    </row>
    <row r="39" spans="1:260" ht="15" customHeight="1">
      <c r="A39" s="35"/>
      <c r="B39" s="79"/>
      <c r="C39" s="578"/>
      <c r="D39" s="696" t="s">
        <v>149</v>
      </c>
      <c r="E39" s="696"/>
      <c r="F39" s="696"/>
      <c r="G39" s="103">
        <v>0</v>
      </c>
      <c r="H39" s="103">
        <v>0</v>
      </c>
      <c r="I39" s="35"/>
      <c r="J39" s="35"/>
      <c r="K39" s="578"/>
      <c r="L39" s="697" t="s">
        <v>349</v>
      </c>
      <c r="M39" s="697"/>
      <c r="N39" s="697"/>
      <c r="O39" s="103">
        <v>0</v>
      </c>
      <c r="P39" s="103">
        <v>0</v>
      </c>
      <c r="Q39" s="32"/>
    </row>
    <row r="40" spans="1:260" ht="15" customHeight="1">
      <c r="A40" s="35"/>
      <c r="B40" s="79"/>
      <c r="C40" s="261"/>
      <c r="D40" s="696" t="s">
        <v>128</v>
      </c>
      <c r="E40" s="696"/>
      <c r="F40" s="696"/>
      <c r="G40" s="103">
        <v>0</v>
      </c>
      <c r="H40" s="103">
        <v>0</v>
      </c>
      <c r="I40" s="35"/>
      <c r="J40" s="35"/>
      <c r="K40" s="578"/>
      <c r="L40" s="697"/>
      <c r="M40" s="697"/>
      <c r="N40" s="697"/>
      <c r="O40" s="103"/>
      <c r="P40" s="103"/>
      <c r="Q40" s="32"/>
    </row>
    <row r="41" spans="1:260" ht="15" customHeight="1">
      <c r="A41" s="35"/>
      <c r="B41" s="79"/>
      <c r="C41" s="578"/>
      <c r="D41" s="696" t="s">
        <v>103</v>
      </c>
      <c r="E41" s="696"/>
      <c r="F41" s="696"/>
      <c r="G41" s="103">
        <v>0</v>
      </c>
      <c r="H41" s="103">
        <v>0</v>
      </c>
      <c r="I41" s="35"/>
      <c r="J41" s="35"/>
      <c r="K41" s="100"/>
      <c r="L41" s="19"/>
      <c r="M41" s="19"/>
      <c r="N41" s="19"/>
      <c r="O41" s="19"/>
      <c r="P41" s="19"/>
      <c r="Q41" s="32"/>
    </row>
    <row r="42" spans="1:260" ht="15" customHeight="1">
      <c r="A42" s="35"/>
      <c r="B42" s="79"/>
      <c r="C42" s="578"/>
      <c r="D42" s="696" t="s">
        <v>355</v>
      </c>
      <c r="E42" s="696"/>
      <c r="F42" s="696"/>
      <c r="G42" s="103">
        <v>0</v>
      </c>
      <c r="H42" s="103">
        <v>517099</v>
      </c>
      <c r="I42" s="35"/>
      <c r="J42" s="35"/>
      <c r="K42" s="695" t="s">
        <v>150</v>
      </c>
      <c r="L42" s="695"/>
      <c r="M42" s="695"/>
      <c r="N42" s="695"/>
      <c r="O42" s="463">
        <f>O30-O36</f>
        <v>-46898.209999999963</v>
      </c>
      <c r="P42" s="102">
        <f>P28-P35</f>
        <v>26708</v>
      </c>
      <c r="Q42" s="32"/>
    </row>
    <row r="43" spans="1:260" ht="15" customHeight="1">
      <c r="A43" s="35"/>
      <c r="B43" s="79"/>
      <c r="C43" s="578"/>
      <c r="D43" s="19"/>
      <c r="E43" s="19"/>
      <c r="F43" s="19"/>
      <c r="G43" s="19"/>
      <c r="H43" s="295"/>
      <c r="I43" s="35"/>
      <c r="J43" s="35"/>
      <c r="K43" s="100"/>
      <c r="L43" s="100"/>
      <c r="M43" s="100"/>
      <c r="N43" s="100"/>
      <c r="O43" s="101"/>
      <c r="P43" s="101"/>
      <c r="Q43" s="32"/>
    </row>
    <row r="44" spans="1:260" ht="17.25" customHeight="1">
      <c r="A44" s="35"/>
      <c r="B44" s="79"/>
      <c r="C44" s="261"/>
      <c r="D44" s="35"/>
      <c r="E44" s="261"/>
      <c r="F44" s="261"/>
      <c r="G44" s="100"/>
      <c r="H44" s="100"/>
      <c r="I44" s="35"/>
      <c r="J44" s="35"/>
      <c r="K44" s="100"/>
      <c r="L44" s="100"/>
      <c r="M44" s="100"/>
      <c r="N44" s="100"/>
      <c r="O44" s="101"/>
      <c r="P44" s="101"/>
      <c r="Q44" s="32"/>
      <c r="IZ44" s="461"/>
    </row>
    <row r="45" spans="1:260" s="108" customFormat="1" ht="25.5" customHeight="1">
      <c r="A45" s="104"/>
      <c r="B45" s="105"/>
      <c r="C45" s="695" t="s">
        <v>151</v>
      </c>
      <c r="D45" s="695"/>
      <c r="E45" s="695"/>
      <c r="F45" s="695"/>
      <c r="G45" s="464">
        <f>G13-G26</f>
        <v>38180455</v>
      </c>
      <c r="H45" s="106">
        <f>H13-H26</f>
        <v>74308091.890000001</v>
      </c>
      <c r="I45" s="104"/>
      <c r="J45" s="692" t="s">
        <v>152</v>
      </c>
      <c r="K45" s="692"/>
      <c r="L45" s="692"/>
      <c r="M45" s="692"/>
      <c r="N45" s="692"/>
      <c r="O45" s="106">
        <f>G45+O23+O42</f>
        <v>23270241.299999997</v>
      </c>
      <c r="P45" s="106">
        <f>H45+P23+P42</f>
        <v>69527242.890000001</v>
      </c>
      <c r="Q45" s="107"/>
      <c r="IZ45" s="462"/>
    </row>
    <row r="46" spans="1:260" s="108" customFormat="1" ht="25.5" customHeight="1">
      <c r="A46" s="104"/>
      <c r="B46" s="105"/>
      <c r="C46" s="578"/>
      <c r="D46" s="578"/>
      <c r="E46" s="578"/>
      <c r="F46" s="578"/>
      <c r="G46" s="106"/>
      <c r="H46" s="106"/>
      <c r="I46" s="104"/>
      <c r="J46" s="579"/>
      <c r="K46" s="579"/>
      <c r="L46" s="579"/>
      <c r="M46" s="395"/>
      <c r="N46" s="579"/>
      <c r="O46" s="106"/>
      <c r="P46" s="106"/>
      <c r="Q46" s="107"/>
    </row>
    <row r="47" spans="1:260" s="108" customFormat="1" ht="12" customHeight="1">
      <c r="A47" s="104"/>
      <c r="B47" s="105"/>
      <c r="C47" s="578"/>
      <c r="D47" s="578"/>
      <c r="E47" s="578"/>
      <c r="F47" s="578"/>
      <c r="G47" s="106"/>
      <c r="H47" s="106"/>
      <c r="I47" s="104"/>
      <c r="J47" s="692" t="s">
        <v>153</v>
      </c>
      <c r="K47" s="692"/>
      <c r="L47" s="692"/>
      <c r="M47" s="692"/>
      <c r="N47" s="692"/>
      <c r="O47" s="393">
        <f>P48</f>
        <v>35663634</v>
      </c>
      <c r="P47" s="393">
        <v>15005895</v>
      </c>
      <c r="Q47" s="107"/>
      <c r="IZ47" s="462"/>
    </row>
    <row r="48" spans="1:260" s="108" customFormat="1" ht="12" customHeight="1">
      <c r="A48" s="104"/>
      <c r="B48" s="105"/>
      <c r="C48" s="578"/>
      <c r="D48" s="578"/>
      <c r="E48" s="578"/>
      <c r="F48" s="578"/>
      <c r="G48" s="106"/>
      <c r="H48" s="106"/>
      <c r="I48" s="104"/>
      <c r="J48" s="692" t="s">
        <v>154</v>
      </c>
      <c r="K48" s="692"/>
      <c r="L48" s="692"/>
      <c r="M48" s="692"/>
      <c r="N48" s="692"/>
      <c r="O48" s="394">
        <f>O45+O47</f>
        <v>58933875.299999997</v>
      </c>
      <c r="P48" s="394">
        <v>35663634</v>
      </c>
      <c r="Q48" s="107"/>
    </row>
    <row r="49" spans="1:17" s="108" customFormat="1" ht="14.25" customHeight="1">
      <c r="A49" s="104"/>
      <c r="B49" s="105"/>
      <c r="C49" s="578"/>
      <c r="D49" s="578"/>
      <c r="E49" s="578"/>
      <c r="F49" s="578"/>
      <c r="G49" s="106"/>
      <c r="H49" s="106"/>
      <c r="I49" s="104"/>
      <c r="J49" s="579"/>
      <c r="K49" s="579"/>
      <c r="L49" s="579"/>
      <c r="M49" s="579"/>
      <c r="N49" s="579"/>
      <c r="O49" s="106">
        <f>ESF!E17</f>
        <v>12103495.65</v>
      </c>
      <c r="P49" s="106"/>
      <c r="Q49" s="107"/>
    </row>
    <row r="50" spans="1:17" ht="6" customHeight="1">
      <c r="A50" s="35"/>
      <c r="B50" s="109"/>
      <c r="C50" s="110"/>
      <c r="D50" s="110"/>
      <c r="E50" s="110"/>
      <c r="F50" s="110"/>
      <c r="G50" s="111"/>
      <c r="H50" s="111"/>
      <c r="I50" s="112"/>
      <c r="J50" s="53"/>
      <c r="K50" s="53"/>
      <c r="L50" s="53"/>
      <c r="M50" s="53"/>
      <c r="N50" s="53"/>
      <c r="O50" s="53"/>
      <c r="P50" s="53"/>
      <c r="Q50" s="55"/>
    </row>
    <row r="51" spans="1:17" ht="6" customHeight="1">
      <c r="A51" s="35"/>
      <c r="I51" s="35"/>
      <c r="J51" s="35"/>
      <c r="K51" s="100"/>
      <c r="L51" s="100"/>
      <c r="M51" s="100"/>
      <c r="N51" s="100"/>
      <c r="O51" s="101"/>
      <c r="P51" s="101"/>
      <c r="Q51" s="19"/>
    </row>
    <row r="52" spans="1:17" ht="6" customHeight="1">
      <c r="A52" s="35"/>
      <c r="I52" s="35"/>
      <c r="J52" s="19"/>
      <c r="K52" s="19"/>
      <c r="L52" s="19"/>
      <c r="M52" s="19"/>
      <c r="N52" s="19"/>
      <c r="O52" s="295"/>
      <c r="P52" s="19"/>
      <c r="Q52" s="19"/>
    </row>
    <row r="53" spans="1:17" ht="15" customHeight="1">
      <c r="A53" s="19"/>
      <c r="B53" s="42" t="s">
        <v>63</v>
      </c>
      <c r="C53" s="42"/>
      <c r="D53" s="42"/>
      <c r="E53" s="42"/>
      <c r="F53" s="42"/>
      <c r="G53" s="42"/>
      <c r="H53" s="42"/>
      <c r="I53" s="42"/>
      <c r="J53" s="42"/>
      <c r="K53" s="19"/>
      <c r="L53" s="19"/>
      <c r="M53" s="19"/>
      <c r="N53" s="19"/>
      <c r="O53" s="295"/>
      <c r="P53" s="19"/>
      <c r="Q53" s="19"/>
    </row>
    <row r="54" spans="1:17" ht="9.75" customHeight="1">
      <c r="A54" s="19"/>
      <c r="B54" s="42"/>
      <c r="C54" s="61"/>
      <c r="D54" s="62"/>
      <c r="E54" s="62"/>
      <c r="F54" s="19"/>
      <c r="G54" s="63"/>
      <c r="H54" s="61"/>
      <c r="I54" s="62"/>
      <c r="J54" s="62"/>
      <c r="K54" s="19"/>
      <c r="L54" s="19"/>
      <c r="M54" s="19"/>
      <c r="N54" s="19"/>
      <c r="O54" s="19"/>
      <c r="P54" s="19"/>
      <c r="Q54" s="19"/>
    </row>
    <row r="55" spans="1:17" ht="40.5" customHeight="1">
      <c r="A55" s="19"/>
      <c r="B55" s="42"/>
      <c r="C55" s="61"/>
      <c r="D55" s="693"/>
      <c r="E55" s="693"/>
      <c r="F55" s="693"/>
      <c r="G55" s="693"/>
      <c r="H55" s="61"/>
      <c r="I55" s="62"/>
      <c r="J55" s="62"/>
      <c r="K55" s="19"/>
      <c r="L55" s="694"/>
      <c r="M55" s="694"/>
      <c r="N55" s="694"/>
      <c r="O55" s="694"/>
      <c r="P55" s="295"/>
      <c r="Q55" s="19"/>
    </row>
    <row r="56" spans="1:17" ht="14.1" customHeight="1">
      <c r="A56" s="19"/>
      <c r="B56" s="65"/>
      <c r="C56" s="19"/>
      <c r="D56" s="682" t="s">
        <v>64</v>
      </c>
      <c r="E56" s="682"/>
      <c r="F56" s="682"/>
      <c r="G56" s="682"/>
      <c r="H56" s="19"/>
      <c r="I56" s="66"/>
      <c r="J56" s="19"/>
      <c r="K56" s="25"/>
      <c r="L56" s="682" t="s">
        <v>65</v>
      </c>
      <c r="M56" s="682"/>
      <c r="N56" s="682"/>
      <c r="O56" s="682"/>
      <c r="P56" s="19"/>
      <c r="Q56" s="19"/>
    </row>
    <row r="57" spans="1:17" ht="14.1" customHeight="1">
      <c r="A57" s="19"/>
      <c r="B57" s="65"/>
      <c r="C57" s="19"/>
      <c r="D57" s="691" t="s">
        <v>1794</v>
      </c>
      <c r="E57" s="691"/>
      <c r="F57" s="691"/>
      <c r="G57" s="691"/>
      <c r="H57" s="19"/>
      <c r="I57" s="66"/>
      <c r="J57" s="19"/>
      <c r="K57" s="25"/>
      <c r="L57" s="691" t="s">
        <v>314</v>
      </c>
      <c r="M57" s="691"/>
      <c r="N57" s="691"/>
      <c r="O57" s="691"/>
      <c r="P57" s="19"/>
      <c r="Q57" s="19"/>
    </row>
    <row r="58" spans="1:17" ht="14.1" customHeight="1">
      <c r="A58" s="19"/>
      <c r="B58" s="67"/>
      <c r="C58" s="19"/>
      <c r="D58" s="677" t="s">
        <v>292</v>
      </c>
      <c r="E58" s="677"/>
      <c r="F58" s="677"/>
      <c r="G58" s="677"/>
      <c r="H58" s="19"/>
      <c r="I58" s="66"/>
      <c r="J58" s="19"/>
      <c r="L58" s="677" t="s">
        <v>350</v>
      </c>
      <c r="M58" s="677"/>
      <c r="N58" s="677"/>
      <c r="O58" s="677"/>
      <c r="P58" s="19"/>
      <c r="Q58" s="19"/>
    </row>
    <row r="59" spans="1:17" ht="12"/>
    <row r="60" spans="1:17" ht="12" hidden="1" customHeight="1"/>
    <row r="61" spans="1:17" ht="12" hidden="1" customHeight="1"/>
    <row r="62" spans="1:17" ht="12"/>
    <row r="63" spans="1:17" ht="12"/>
  </sheetData>
  <mergeCells count="74">
    <mergeCell ref="E2:O2"/>
    <mergeCell ref="E3:O3"/>
    <mergeCell ref="E4:O4"/>
    <mergeCell ref="E5:O5"/>
    <mergeCell ref="B7:D7"/>
    <mergeCell ref="E7:O7"/>
    <mergeCell ref="B10:E10"/>
    <mergeCell ref="J10:M10"/>
    <mergeCell ref="B11:F11"/>
    <mergeCell ref="J11:N11"/>
    <mergeCell ref="C13:F13"/>
    <mergeCell ref="K13:N13"/>
    <mergeCell ref="D20:F20"/>
    <mergeCell ref="L20:N20"/>
    <mergeCell ref="D14:F14"/>
    <mergeCell ref="L14:N14"/>
    <mergeCell ref="D15:F15"/>
    <mergeCell ref="L15:N15"/>
    <mergeCell ref="D16:F16"/>
    <mergeCell ref="L16:N16"/>
    <mergeCell ref="D17:F17"/>
    <mergeCell ref="D18:F18"/>
    <mergeCell ref="K18:N18"/>
    <mergeCell ref="D19:F19"/>
    <mergeCell ref="L19:N19"/>
    <mergeCell ref="D29:F29"/>
    <mergeCell ref="L29:N29"/>
    <mergeCell ref="D21:F21"/>
    <mergeCell ref="L21:N21"/>
    <mergeCell ref="D22:F22"/>
    <mergeCell ref="D23:F23"/>
    <mergeCell ref="K23:N23"/>
    <mergeCell ref="D24:E24"/>
    <mergeCell ref="C26:F26"/>
    <mergeCell ref="J26:N26"/>
    <mergeCell ref="D27:F27"/>
    <mergeCell ref="D28:F28"/>
    <mergeCell ref="K28:N28"/>
    <mergeCell ref="D36:F36"/>
    <mergeCell ref="L36:N36"/>
    <mergeCell ref="D30:F30"/>
    <mergeCell ref="L30:N30"/>
    <mergeCell ref="D31:F31"/>
    <mergeCell ref="L31:N31"/>
    <mergeCell ref="D32:F32"/>
    <mergeCell ref="L32:N32"/>
    <mergeCell ref="D33:F33"/>
    <mergeCell ref="L33:N33"/>
    <mergeCell ref="D34:F34"/>
    <mergeCell ref="D35:F35"/>
    <mergeCell ref="K35:N35"/>
    <mergeCell ref="C45:F45"/>
    <mergeCell ref="J45:N45"/>
    <mergeCell ref="D37:F37"/>
    <mergeCell ref="L37:N37"/>
    <mergeCell ref="D38:F38"/>
    <mergeCell ref="L38:N38"/>
    <mergeCell ref="D39:F39"/>
    <mergeCell ref="L39:N39"/>
    <mergeCell ref="D40:F40"/>
    <mergeCell ref="L40:N40"/>
    <mergeCell ref="D41:F41"/>
    <mergeCell ref="D42:F42"/>
    <mergeCell ref="K42:N42"/>
    <mergeCell ref="D57:G57"/>
    <mergeCell ref="L57:O57"/>
    <mergeCell ref="D58:G58"/>
    <mergeCell ref="L58:O58"/>
    <mergeCell ref="J47:N47"/>
    <mergeCell ref="J48:N48"/>
    <mergeCell ref="D55:G55"/>
    <mergeCell ref="L55:O55"/>
    <mergeCell ref="D56:G56"/>
    <mergeCell ref="L56:O56"/>
  </mergeCells>
  <pageMargins left="0.23622047244094491" right="0.15748031496062992" top="0.11811023622047245" bottom="0.15748031496062992" header="0.31496062992125984" footer="0.31496062992125984"/>
  <pageSetup scale="6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rgb="FFC00000"/>
    <pageSetUpPr fitToPage="1"/>
  </sheetPr>
  <dimension ref="A1:WVS47"/>
  <sheetViews>
    <sheetView showGridLines="0" workbookViewId="0">
      <selection activeCell="H40" sqref="H40"/>
    </sheetView>
  </sheetViews>
  <sheetFormatPr baseColWidth="10" defaultColWidth="0" defaultRowHeight="0" customHeight="1" zeroHeight="1"/>
  <cols>
    <col min="1" max="1" width="2.140625" customWidth="1"/>
    <col min="2" max="2" width="3" customWidth="1"/>
    <col min="3" max="3" width="23" customWidth="1"/>
    <col min="4" max="4" width="27.5703125" customWidth="1"/>
    <col min="5" max="9" width="21" customWidth="1"/>
    <col min="10" max="10" width="3" customWidth="1"/>
    <col min="11" max="11" width="2.5703125" customWidth="1"/>
    <col min="12" max="18" width="0" hidden="1" customWidth="1"/>
    <col min="19" max="256" width="11.42578125" hidden="1"/>
    <col min="257" max="257" width="2.140625" customWidth="1"/>
    <col min="258" max="258" width="3" customWidth="1"/>
    <col min="259" max="259" width="23" customWidth="1"/>
    <col min="260" max="260" width="27.5703125" customWidth="1"/>
    <col min="261" max="265" width="21" customWidth="1"/>
    <col min="266" max="266" width="3" customWidth="1"/>
    <col min="267" max="267" width="2.5703125" customWidth="1"/>
    <col min="268" max="274" width="11.42578125" hidden="1" customWidth="1"/>
    <col min="275" max="512" width="11.42578125" hidden="1"/>
    <col min="513" max="513" width="2.140625" customWidth="1"/>
    <col min="514" max="514" width="3" customWidth="1"/>
    <col min="515" max="515" width="23" customWidth="1"/>
    <col min="516" max="516" width="27.5703125" customWidth="1"/>
    <col min="517" max="521" width="21" customWidth="1"/>
    <col min="522" max="522" width="3" customWidth="1"/>
    <col min="523" max="523" width="2.5703125" customWidth="1"/>
    <col min="524" max="530" width="11.42578125" hidden="1" customWidth="1"/>
    <col min="531" max="768" width="11.42578125" hidden="1"/>
    <col min="769" max="769" width="2.140625" customWidth="1"/>
    <col min="770" max="770" width="3" customWidth="1"/>
    <col min="771" max="771" width="23" customWidth="1"/>
    <col min="772" max="772" width="27.5703125" customWidth="1"/>
    <col min="773" max="777" width="21" customWidth="1"/>
    <col min="778" max="778" width="3" customWidth="1"/>
    <col min="779" max="779" width="2.5703125" customWidth="1"/>
    <col min="780" max="786" width="11.42578125" hidden="1" customWidth="1"/>
    <col min="787" max="1024" width="11.42578125" hidden="1"/>
    <col min="1025" max="1025" width="2.140625" customWidth="1"/>
    <col min="1026" max="1026" width="3" customWidth="1"/>
    <col min="1027" max="1027" width="23" customWidth="1"/>
    <col min="1028" max="1028" width="27.5703125" customWidth="1"/>
    <col min="1029" max="1033" width="21" customWidth="1"/>
    <col min="1034" max="1034" width="3" customWidth="1"/>
    <col min="1035" max="1035" width="2.5703125" customWidth="1"/>
    <col min="1036" max="1042" width="11.42578125" hidden="1" customWidth="1"/>
    <col min="1043" max="1280" width="11.42578125" hidden="1"/>
    <col min="1281" max="1281" width="2.140625" customWidth="1"/>
    <col min="1282" max="1282" width="3" customWidth="1"/>
    <col min="1283" max="1283" width="23" customWidth="1"/>
    <col min="1284" max="1284" width="27.5703125" customWidth="1"/>
    <col min="1285" max="1289" width="21" customWidth="1"/>
    <col min="1290" max="1290" width="3" customWidth="1"/>
    <col min="1291" max="1291" width="2.5703125" customWidth="1"/>
    <col min="1292" max="1298" width="11.42578125" hidden="1" customWidth="1"/>
    <col min="1299" max="1536" width="11.42578125" hidden="1"/>
    <col min="1537" max="1537" width="2.140625" customWidth="1"/>
    <col min="1538" max="1538" width="3" customWidth="1"/>
    <col min="1539" max="1539" width="23" customWidth="1"/>
    <col min="1540" max="1540" width="27.5703125" customWidth="1"/>
    <col min="1541" max="1545" width="21" customWidth="1"/>
    <col min="1546" max="1546" width="3" customWidth="1"/>
    <col min="1547" max="1547" width="2.5703125" customWidth="1"/>
    <col min="1548" max="1554" width="11.42578125" hidden="1" customWidth="1"/>
    <col min="1555" max="1792" width="11.42578125" hidden="1"/>
    <col min="1793" max="1793" width="2.140625" customWidth="1"/>
    <col min="1794" max="1794" width="3" customWidth="1"/>
    <col min="1795" max="1795" width="23" customWidth="1"/>
    <col min="1796" max="1796" width="27.5703125" customWidth="1"/>
    <col min="1797" max="1801" width="21" customWidth="1"/>
    <col min="1802" max="1802" width="3" customWidth="1"/>
    <col min="1803" max="1803" width="2.5703125" customWidth="1"/>
    <col min="1804" max="1810" width="11.42578125" hidden="1" customWidth="1"/>
    <col min="1811" max="2048" width="11.42578125" hidden="1"/>
    <col min="2049" max="2049" width="2.140625" customWidth="1"/>
    <col min="2050" max="2050" width="3" customWidth="1"/>
    <col min="2051" max="2051" width="23" customWidth="1"/>
    <col min="2052" max="2052" width="27.5703125" customWidth="1"/>
    <col min="2053" max="2057" width="21" customWidth="1"/>
    <col min="2058" max="2058" width="3" customWidth="1"/>
    <col min="2059" max="2059" width="2.5703125" customWidth="1"/>
    <col min="2060" max="2066" width="11.42578125" hidden="1" customWidth="1"/>
    <col min="2067" max="2304" width="11.42578125" hidden="1"/>
    <col min="2305" max="2305" width="2.140625" customWidth="1"/>
    <col min="2306" max="2306" width="3" customWidth="1"/>
    <col min="2307" max="2307" width="23" customWidth="1"/>
    <col min="2308" max="2308" width="27.5703125" customWidth="1"/>
    <col min="2309" max="2313" width="21" customWidth="1"/>
    <col min="2314" max="2314" width="3" customWidth="1"/>
    <col min="2315" max="2315" width="2.5703125" customWidth="1"/>
    <col min="2316" max="2322" width="11.42578125" hidden="1" customWidth="1"/>
    <col min="2323" max="2560" width="11.42578125" hidden="1"/>
    <col min="2561" max="2561" width="2.140625" customWidth="1"/>
    <col min="2562" max="2562" width="3" customWidth="1"/>
    <col min="2563" max="2563" width="23" customWidth="1"/>
    <col min="2564" max="2564" width="27.5703125" customWidth="1"/>
    <col min="2565" max="2569" width="21" customWidth="1"/>
    <col min="2570" max="2570" width="3" customWidth="1"/>
    <col min="2571" max="2571" width="2.5703125" customWidth="1"/>
    <col min="2572" max="2578" width="11.42578125" hidden="1" customWidth="1"/>
    <col min="2579" max="2816" width="11.42578125" hidden="1"/>
    <col min="2817" max="2817" width="2.140625" customWidth="1"/>
    <col min="2818" max="2818" width="3" customWidth="1"/>
    <col min="2819" max="2819" width="23" customWidth="1"/>
    <col min="2820" max="2820" width="27.5703125" customWidth="1"/>
    <col min="2821" max="2825" width="21" customWidth="1"/>
    <col min="2826" max="2826" width="3" customWidth="1"/>
    <col min="2827" max="2827" width="2.5703125" customWidth="1"/>
    <col min="2828" max="2834" width="11.42578125" hidden="1" customWidth="1"/>
    <col min="2835" max="3072" width="11.42578125" hidden="1"/>
    <col min="3073" max="3073" width="2.140625" customWidth="1"/>
    <col min="3074" max="3074" width="3" customWidth="1"/>
    <col min="3075" max="3075" width="23" customWidth="1"/>
    <col min="3076" max="3076" width="27.5703125" customWidth="1"/>
    <col min="3077" max="3081" width="21" customWidth="1"/>
    <col min="3082" max="3082" width="3" customWidth="1"/>
    <col min="3083" max="3083" width="2.5703125" customWidth="1"/>
    <col min="3084" max="3090" width="11.42578125" hidden="1" customWidth="1"/>
    <col min="3091" max="3328" width="11.42578125" hidden="1"/>
    <col min="3329" max="3329" width="2.140625" customWidth="1"/>
    <col min="3330" max="3330" width="3" customWidth="1"/>
    <col min="3331" max="3331" width="23" customWidth="1"/>
    <col min="3332" max="3332" width="27.5703125" customWidth="1"/>
    <col min="3333" max="3337" width="21" customWidth="1"/>
    <col min="3338" max="3338" width="3" customWidth="1"/>
    <col min="3339" max="3339" width="2.5703125" customWidth="1"/>
    <col min="3340" max="3346" width="11.42578125" hidden="1" customWidth="1"/>
    <col min="3347" max="3584" width="11.42578125" hidden="1"/>
    <col min="3585" max="3585" width="2.140625" customWidth="1"/>
    <col min="3586" max="3586" width="3" customWidth="1"/>
    <col min="3587" max="3587" width="23" customWidth="1"/>
    <col min="3588" max="3588" width="27.5703125" customWidth="1"/>
    <col min="3589" max="3593" width="21" customWidth="1"/>
    <col min="3594" max="3594" width="3" customWidth="1"/>
    <col min="3595" max="3595" width="2.5703125" customWidth="1"/>
    <col min="3596" max="3602" width="11.42578125" hidden="1" customWidth="1"/>
    <col min="3603" max="3840" width="11.42578125" hidden="1"/>
    <col min="3841" max="3841" width="2.140625" customWidth="1"/>
    <col min="3842" max="3842" width="3" customWidth="1"/>
    <col min="3843" max="3843" width="23" customWidth="1"/>
    <col min="3844" max="3844" width="27.5703125" customWidth="1"/>
    <col min="3845" max="3849" width="21" customWidth="1"/>
    <col min="3850" max="3850" width="3" customWidth="1"/>
    <col min="3851" max="3851" width="2.5703125" customWidth="1"/>
    <col min="3852" max="3858" width="11.42578125" hidden="1" customWidth="1"/>
    <col min="3859" max="4096" width="11.42578125" hidden="1"/>
    <col min="4097" max="4097" width="2.140625" customWidth="1"/>
    <col min="4098" max="4098" width="3" customWidth="1"/>
    <col min="4099" max="4099" width="23" customWidth="1"/>
    <col min="4100" max="4100" width="27.5703125" customWidth="1"/>
    <col min="4101" max="4105" width="21" customWidth="1"/>
    <col min="4106" max="4106" width="3" customWidth="1"/>
    <col min="4107" max="4107" width="2.5703125" customWidth="1"/>
    <col min="4108" max="4114" width="11.42578125" hidden="1" customWidth="1"/>
    <col min="4115" max="4352" width="11.42578125" hidden="1"/>
    <col min="4353" max="4353" width="2.140625" customWidth="1"/>
    <col min="4354" max="4354" width="3" customWidth="1"/>
    <col min="4355" max="4355" width="23" customWidth="1"/>
    <col min="4356" max="4356" width="27.5703125" customWidth="1"/>
    <col min="4357" max="4361" width="21" customWidth="1"/>
    <col min="4362" max="4362" width="3" customWidth="1"/>
    <col min="4363" max="4363" width="2.5703125" customWidth="1"/>
    <col min="4364" max="4370" width="11.42578125" hidden="1" customWidth="1"/>
    <col min="4371" max="4608" width="11.42578125" hidden="1"/>
    <col min="4609" max="4609" width="2.140625" customWidth="1"/>
    <col min="4610" max="4610" width="3" customWidth="1"/>
    <col min="4611" max="4611" width="23" customWidth="1"/>
    <col min="4612" max="4612" width="27.5703125" customWidth="1"/>
    <col min="4613" max="4617" width="21" customWidth="1"/>
    <col min="4618" max="4618" width="3" customWidth="1"/>
    <col min="4619" max="4619" width="2.5703125" customWidth="1"/>
    <col min="4620" max="4626" width="11.42578125" hidden="1" customWidth="1"/>
    <col min="4627" max="4864" width="11.42578125" hidden="1"/>
    <col min="4865" max="4865" width="2.140625" customWidth="1"/>
    <col min="4866" max="4866" width="3" customWidth="1"/>
    <col min="4867" max="4867" width="23" customWidth="1"/>
    <col min="4868" max="4868" width="27.5703125" customWidth="1"/>
    <col min="4869" max="4873" width="21" customWidth="1"/>
    <col min="4874" max="4874" width="3" customWidth="1"/>
    <col min="4875" max="4875" width="2.5703125" customWidth="1"/>
    <col min="4876" max="4882" width="11.42578125" hidden="1" customWidth="1"/>
    <col min="4883" max="5120" width="11.42578125" hidden="1"/>
    <col min="5121" max="5121" width="2.140625" customWidth="1"/>
    <col min="5122" max="5122" width="3" customWidth="1"/>
    <col min="5123" max="5123" width="23" customWidth="1"/>
    <col min="5124" max="5124" width="27.5703125" customWidth="1"/>
    <col min="5125" max="5129" width="21" customWidth="1"/>
    <col min="5130" max="5130" width="3" customWidth="1"/>
    <col min="5131" max="5131" width="2.5703125" customWidth="1"/>
    <col min="5132" max="5138" width="11.42578125" hidden="1" customWidth="1"/>
    <col min="5139" max="5376" width="11.42578125" hidden="1"/>
    <col min="5377" max="5377" width="2.140625" customWidth="1"/>
    <col min="5378" max="5378" width="3" customWidth="1"/>
    <col min="5379" max="5379" width="23" customWidth="1"/>
    <col min="5380" max="5380" width="27.5703125" customWidth="1"/>
    <col min="5381" max="5385" width="21" customWidth="1"/>
    <col min="5386" max="5386" width="3" customWidth="1"/>
    <col min="5387" max="5387" width="2.5703125" customWidth="1"/>
    <col min="5388" max="5394" width="11.42578125" hidden="1" customWidth="1"/>
    <col min="5395" max="5632" width="11.42578125" hidden="1"/>
    <col min="5633" max="5633" width="2.140625" customWidth="1"/>
    <col min="5634" max="5634" width="3" customWidth="1"/>
    <col min="5635" max="5635" width="23" customWidth="1"/>
    <col min="5636" max="5636" width="27.5703125" customWidth="1"/>
    <col min="5637" max="5641" width="21" customWidth="1"/>
    <col min="5642" max="5642" width="3" customWidth="1"/>
    <col min="5643" max="5643" width="2.5703125" customWidth="1"/>
    <col min="5644" max="5650" width="11.42578125" hidden="1" customWidth="1"/>
    <col min="5651" max="5888" width="11.42578125" hidden="1"/>
    <col min="5889" max="5889" width="2.140625" customWidth="1"/>
    <col min="5890" max="5890" width="3" customWidth="1"/>
    <col min="5891" max="5891" width="23" customWidth="1"/>
    <col min="5892" max="5892" width="27.5703125" customWidth="1"/>
    <col min="5893" max="5897" width="21" customWidth="1"/>
    <col min="5898" max="5898" width="3" customWidth="1"/>
    <col min="5899" max="5899" width="2.5703125" customWidth="1"/>
    <col min="5900" max="5906" width="11.42578125" hidden="1" customWidth="1"/>
    <col min="5907" max="6144" width="11.42578125" hidden="1"/>
    <col min="6145" max="6145" width="2.140625" customWidth="1"/>
    <col min="6146" max="6146" width="3" customWidth="1"/>
    <col min="6147" max="6147" width="23" customWidth="1"/>
    <col min="6148" max="6148" width="27.5703125" customWidth="1"/>
    <col min="6149" max="6153" width="21" customWidth="1"/>
    <col min="6154" max="6154" width="3" customWidth="1"/>
    <col min="6155" max="6155" width="2.5703125" customWidth="1"/>
    <col min="6156" max="6162" width="11.42578125" hidden="1" customWidth="1"/>
    <col min="6163" max="6400" width="11.42578125" hidden="1"/>
    <col min="6401" max="6401" width="2.140625" customWidth="1"/>
    <col min="6402" max="6402" width="3" customWidth="1"/>
    <col min="6403" max="6403" width="23" customWidth="1"/>
    <col min="6404" max="6404" width="27.5703125" customWidth="1"/>
    <col min="6405" max="6409" width="21" customWidth="1"/>
    <col min="6410" max="6410" width="3" customWidth="1"/>
    <col min="6411" max="6411" width="2.5703125" customWidth="1"/>
    <col min="6412" max="6418" width="11.42578125" hidden="1" customWidth="1"/>
    <col min="6419" max="6656" width="11.42578125" hidden="1"/>
    <col min="6657" max="6657" width="2.140625" customWidth="1"/>
    <col min="6658" max="6658" width="3" customWidth="1"/>
    <col min="6659" max="6659" width="23" customWidth="1"/>
    <col min="6660" max="6660" width="27.5703125" customWidth="1"/>
    <col min="6661" max="6665" width="21" customWidth="1"/>
    <col min="6666" max="6666" width="3" customWidth="1"/>
    <col min="6667" max="6667" width="2.5703125" customWidth="1"/>
    <col min="6668" max="6674" width="11.42578125" hidden="1" customWidth="1"/>
    <col min="6675" max="6912" width="11.42578125" hidden="1"/>
    <col min="6913" max="6913" width="2.140625" customWidth="1"/>
    <col min="6914" max="6914" width="3" customWidth="1"/>
    <col min="6915" max="6915" width="23" customWidth="1"/>
    <col min="6916" max="6916" width="27.5703125" customWidth="1"/>
    <col min="6917" max="6921" width="21" customWidth="1"/>
    <col min="6922" max="6922" width="3" customWidth="1"/>
    <col min="6923" max="6923" width="2.5703125" customWidth="1"/>
    <col min="6924" max="6930" width="11.42578125" hidden="1" customWidth="1"/>
    <col min="6931" max="7168" width="11.42578125" hidden="1"/>
    <col min="7169" max="7169" width="2.140625" customWidth="1"/>
    <col min="7170" max="7170" width="3" customWidth="1"/>
    <col min="7171" max="7171" width="23" customWidth="1"/>
    <col min="7172" max="7172" width="27.5703125" customWidth="1"/>
    <col min="7173" max="7177" width="21" customWidth="1"/>
    <col min="7178" max="7178" width="3" customWidth="1"/>
    <col min="7179" max="7179" width="2.5703125" customWidth="1"/>
    <col min="7180" max="7186" width="11.42578125" hidden="1" customWidth="1"/>
    <col min="7187" max="7424" width="11.42578125" hidden="1"/>
    <col min="7425" max="7425" width="2.140625" customWidth="1"/>
    <col min="7426" max="7426" width="3" customWidth="1"/>
    <col min="7427" max="7427" width="23" customWidth="1"/>
    <col min="7428" max="7428" width="27.5703125" customWidth="1"/>
    <col min="7429" max="7433" width="21" customWidth="1"/>
    <col min="7434" max="7434" width="3" customWidth="1"/>
    <col min="7435" max="7435" width="2.5703125" customWidth="1"/>
    <col min="7436" max="7442" width="11.42578125" hidden="1" customWidth="1"/>
    <col min="7443" max="7680" width="11.42578125" hidden="1"/>
    <col min="7681" max="7681" width="2.140625" customWidth="1"/>
    <col min="7682" max="7682" width="3" customWidth="1"/>
    <col min="7683" max="7683" width="23" customWidth="1"/>
    <col min="7684" max="7684" width="27.5703125" customWidth="1"/>
    <col min="7685" max="7689" width="21" customWidth="1"/>
    <col min="7690" max="7690" width="3" customWidth="1"/>
    <col min="7691" max="7691" width="2.5703125" customWidth="1"/>
    <col min="7692" max="7698" width="11.42578125" hidden="1" customWidth="1"/>
    <col min="7699" max="7936" width="11.42578125" hidden="1"/>
    <col min="7937" max="7937" width="2.140625" customWidth="1"/>
    <col min="7938" max="7938" width="3" customWidth="1"/>
    <col min="7939" max="7939" width="23" customWidth="1"/>
    <col min="7940" max="7940" width="27.5703125" customWidth="1"/>
    <col min="7941" max="7945" width="21" customWidth="1"/>
    <col min="7946" max="7946" width="3" customWidth="1"/>
    <col min="7947" max="7947" width="2.5703125" customWidth="1"/>
    <col min="7948" max="7954" width="11.42578125" hidden="1" customWidth="1"/>
    <col min="7955" max="8192" width="11.42578125" hidden="1"/>
    <col min="8193" max="8193" width="2.140625" customWidth="1"/>
    <col min="8194" max="8194" width="3" customWidth="1"/>
    <col min="8195" max="8195" width="23" customWidth="1"/>
    <col min="8196" max="8196" width="27.5703125" customWidth="1"/>
    <col min="8197" max="8201" width="21" customWidth="1"/>
    <col min="8202" max="8202" width="3" customWidth="1"/>
    <col min="8203" max="8203" width="2.5703125" customWidth="1"/>
    <col min="8204" max="8210" width="11.42578125" hidden="1" customWidth="1"/>
    <col min="8211" max="8448" width="11.42578125" hidden="1"/>
    <col min="8449" max="8449" width="2.140625" customWidth="1"/>
    <col min="8450" max="8450" width="3" customWidth="1"/>
    <col min="8451" max="8451" width="23" customWidth="1"/>
    <col min="8452" max="8452" width="27.5703125" customWidth="1"/>
    <col min="8453" max="8457" width="21" customWidth="1"/>
    <col min="8458" max="8458" width="3" customWidth="1"/>
    <col min="8459" max="8459" width="2.5703125" customWidth="1"/>
    <col min="8460" max="8466" width="11.42578125" hidden="1" customWidth="1"/>
    <col min="8467" max="8704" width="11.42578125" hidden="1"/>
    <col min="8705" max="8705" width="2.140625" customWidth="1"/>
    <col min="8706" max="8706" width="3" customWidth="1"/>
    <col min="8707" max="8707" width="23" customWidth="1"/>
    <col min="8708" max="8708" width="27.5703125" customWidth="1"/>
    <col min="8709" max="8713" width="21" customWidth="1"/>
    <col min="8714" max="8714" width="3" customWidth="1"/>
    <col min="8715" max="8715" width="2.5703125" customWidth="1"/>
    <col min="8716" max="8722" width="11.42578125" hidden="1" customWidth="1"/>
    <col min="8723" max="8960" width="11.42578125" hidden="1"/>
    <col min="8961" max="8961" width="2.140625" customWidth="1"/>
    <col min="8962" max="8962" width="3" customWidth="1"/>
    <col min="8963" max="8963" width="23" customWidth="1"/>
    <col min="8964" max="8964" width="27.5703125" customWidth="1"/>
    <col min="8965" max="8969" width="21" customWidth="1"/>
    <col min="8970" max="8970" width="3" customWidth="1"/>
    <col min="8971" max="8971" width="2.5703125" customWidth="1"/>
    <col min="8972" max="8978" width="11.42578125" hidden="1" customWidth="1"/>
    <col min="8979" max="9216" width="11.42578125" hidden="1"/>
    <col min="9217" max="9217" width="2.140625" customWidth="1"/>
    <col min="9218" max="9218" width="3" customWidth="1"/>
    <col min="9219" max="9219" width="23" customWidth="1"/>
    <col min="9220" max="9220" width="27.5703125" customWidth="1"/>
    <col min="9221" max="9225" width="21" customWidth="1"/>
    <col min="9226" max="9226" width="3" customWidth="1"/>
    <col min="9227" max="9227" width="2.5703125" customWidth="1"/>
    <col min="9228" max="9234" width="11.42578125" hidden="1" customWidth="1"/>
    <col min="9235" max="9472" width="11.42578125" hidden="1"/>
    <col min="9473" max="9473" width="2.140625" customWidth="1"/>
    <col min="9474" max="9474" width="3" customWidth="1"/>
    <col min="9475" max="9475" width="23" customWidth="1"/>
    <col min="9476" max="9476" width="27.5703125" customWidth="1"/>
    <col min="9477" max="9481" width="21" customWidth="1"/>
    <col min="9482" max="9482" width="3" customWidth="1"/>
    <col min="9483" max="9483" width="2.5703125" customWidth="1"/>
    <col min="9484" max="9490" width="11.42578125" hidden="1" customWidth="1"/>
    <col min="9491" max="9728" width="11.42578125" hidden="1"/>
    <col min="9729" max="9729" width="2.140625" customWidth="1"/>
    <col min="9730" max="9730" width="3" customWidth="1"/>
    <col min="9731" max="9731" width="23" customWidth="1"/>
    <col min="9732" max="9732" width="27.5703125" customWidth="1"/>
    <col min="9733" max="9737" width="21" customWidth="1"/>
    <col min="9738" max="9738" width="3" customWidth="1"/>
    <col min="9739" max="9739" width="2.5703125" customWidth="1"/>
    <col min="9740" max="9746" width="11.42578125" hidden="1" customWidth="1"/>
    <col min="9747" max="9984" width="11.42578125" hidden="1"/>
    <col min="9985" max="9985" width="2.140625" customWidth="1"/>
    <col min="9986" max="9986" width="3" customWidth="1"/>
    <col min="9987" max="9987" width="23" customWidth="1"/>
    <col min="9988" max="9988" width="27.5703125" customWidth="1"/>
    <col min="9989" max="9993" width="21" customWidth="1"/>
    <col min="9994" max="9994" width="3" customWidth="1"/>
    <col min="9995" max="9995" width="2.5703125" customWidth="1"/>
    <col min="9996" max="10002" width="11.42578125" hidden="1" customWidth="1"/>
    <col min="10003" max="10240" width="11.42578125" hidden="1"/>
    <col min="10241" max="10241" width="2.140625" customWidth="1"/>
    <col min="10242" max="10242" width="3" customWidth="1"/>
    <col min="10243" max="10243" width="23" customWidth="1"/>
    <col min="10244" max="10244" width="27.5703125" customWidth="1"/>
    <col min="10245" max="10249" width="21" customWidth="1"/>
    <col min="10250" max="10250" width="3" customWidth="1"/>
    <col min="10251" max="10251" width="2.5703125" customWidth="1"/>
    <col min="10252" max="10258" width="11.42578125" hidden="1" customWidth="1"/>
    <col min="10259" max="10496" width="11.42578125" hidden="1"/>
    <col min="10497" max="10497" width="2.140625" customWidth="1"/>
    <col min="10498" max="10498" width="3" customWidth="1"/>
    <col min="10499" max="10499" width="23" customWidth="1"/>
    <col min="10500" max="10500" width="27.5703125" customWidth="1"/>
    <col min="10501" max="10505" width="21" customWidth="1"/>
    <col min="10506" max="10506" width="3" customWidth="1"/>
    <col min="10507" max="10507" width="2.5703125" customWidth="1"/>
    <col min="10508" max="10514" width="11.42578125" hidden="1" customWidth="1"/>
    <col min="10515" max="10752" width="11.42578125" hidden="1"/>
    <col min="10753" max="10753" width="2.140625" customWidth="1"/>
    <col min="10754" max="10754" width="3" customWidth="1"/>
    <col min="10755" max="10755" width="23" customWidth="1"/>
    <col min="10756" max="10756" width="27.5703125" customWidth="1"/>
    <col min="10757" max="10761" width="21" customWidth="1"/>
    <col min="10762" max="10762" width="3" customWidth="1"/>
    <col min="10763" max="10763" width="2.5703125" customWidth="1"/>
    <col min="10764" max="10770" width="11.42578125" hidden="1" customWidth="1"/>
    <col min="10771" max="11008" width="11.42578125" hidden="1"/>
    <col min="11009" max="11009" width="2.140625" customWidth="1"/>
    <col min="11010" max="11010" width="3" customWidth="1"/>
    <col min="11011" max="11011" width="23" customWidth="1"/>
    <col min="11012" max="11012" width="27.5703125" customWidth="1"/>
    <col min="11013" max="11017" width="21" customWidth="1"/>
    <col min="11018" max="11018" width="3" customWidth="1"/>
    <col min="11019" max="11019" width="2.5703125" customWidth="1"/>
    <col min="11020" max="11026" width="11.42578125" hidden="1" customWidth="1"/>
    <col min="11027" max="11264" width="11.42578125" hidden="1"/>
    <col min="11265" max="11265" width="2.140625" customWidth="1"/>
    <col min="11266" max="11266" width="3" customWidth="1"/>
    <col min="11267" max="11267" width="23" customWidth="1"/>
    <col min="11268" max="11268" width="27.5703125" customWidth="1"/>
    <col min="11269" max="11273" width="21" customWidth="1"/>
    <col min="11274" max="11274" width="3" customWidth="1"/>
    <col min="11275" max="11275" width="2.5703125" customWidth="1"/>
    <col min="11276" max="11282" width="11.42578125" hidden="1" customWidth="1"/>
    <col min="11283" max="11520" width="11.42578125" hidden="1"/>
    <col min="11521" max="11521" width="2.140625" customWidth="1"/>
    <col min="11522" max="11522" width="3" customWidth="1"/>
    <col min="11523" max="11523" width="23" customWidth="1"/>
    <col min="11524" max="11524" width="27.5703125" customWidth="1"/>
    <col min="11525" max="11529" width="21" customWidth="1"/>
    <col min="11530" max="11530" width="3" customWidth="1"/>
    <col min="11531" max="11531" width="2.5703125" customWidth="1"/>
    <col min="11532" max="11538" width="11.42578125" hidden="1" customWidth="1"/>
    <col min="11539" max="11776" width="11.42578125" hidden="1"/>
    <col min="11777" max="11777" width="2.140625" customWidth="1"/>
    <col min="11778" max="11778" width="3" customWidth="1"/>
    <col min="11779" max="11779" width="23" customWidth="1"/>
    <col min="11780" max="11780" width="27.5703125" customWidth="1"/>
    <col min="11781" max="11785" width="21" customWidth="1"/>
    <col min="11786" max="11786" width="3" customWidth="1"/>
    <col min="11787" max="11787" width="2.5703125" customWidth="1"/>
    <col min="11788" max="11794" width="11.42578125" hidden="1" customWidth="1"/>
    <col min="11795" max="12032" width="11.42578125" hidden="1"/>
    <col min="12033" max="12033" width="2.140625" customWidth="1"/>
    <col min="12034" max="12034" width="3" customWidth="1"/>
    <col min="12035" max="12035" width="23" customWidth="1"/>
    <col min="12036" max="12036" width="27.5703125" customWidth="1"/>
    <col min="12037" max="12041" width="21" customWidth="1"/>
    <col min="12042" max="12042" width="3" customWidth="1"/>
    <col min="12043" max="12043" width="2.5703125" customWidth="1"/>
    <col min="12044" max="12050" width="11.42578125" hidden="1" customWidth="1"/>
    <col min="12051" max="12288" width="11.42578125" hidden="1"/>
    <col min="12289" max="12289" width="2.140625" customWidth="1"/>
    <col min="12290" max="12290" width="3" customWidth="1"/>
    <col min="12291" max="12291" width="23" customWidth="1"/>
    <col min="12292" max="12292" width="27.5703125" customWidth="1"/>
    <col min="12293" max="12297" width="21" customWidth="1"/>
    <col min="12298" max="12298" width="3" customWidth="1"/>
    <col min="12299" max="12299" width="2.5703125" customWidth="1"/>
    <col min="12300" max="12306" width="11.42578125" hidden="1" customWidth="1"/>
    <col min="12307" max="12544" width="11.42578125" hidden="1"/>
    <col min="12545" max="12545" width="2.140625" customWidth="1"/>
    <col min="12546" max="12546" width="3" customWidth="1"/>
    <col min="12547" max="12547" width="23" customWidth="1"/>
    <col min="12548" max="12548" width="27.5703125" customWidth="1"/>
    <col min="12549" max="12553" width="21" customWidth="1"/>
    <col min="12554" max="12554" width="3" customWidth="1"/>
    <col min="12555" max="12555" width="2.5703125" customWidth="1"/>
    <col min="12556" max="12562" width="11.42578125" hidden="1" customWidth="1"/>
    <col min="12563" max="12800" width="11.42578125" hidden="1"/>
    <col min="12801" max="12801" width="2.140625" customWidth="1"/>
    <col min="12802" max="12802" width="3" customWidth="1"/>
    <col min="12803" max="12803" width="23" customWidth="1"/>
    <col min="12804" max="12804" width="27.5703125" customWidth="1"/>
    <col min="12805" max="12809" width="21" customWidth="1"/>
    <col min="12810" max="12810" width="3" customWidth="1"/>
    <col min="12811" max="12811" width="2.5703125" customWidth="1"/>
    <col min="12812" max="12818" width="11.42578125" hidden="1" customWidth="1"/>
    <col min="12819" max="13056" width="11.42578125" hidden="1"/>
    <col min="13057" max="13057" width="2.140625" customWidth="1"/>
    <col min="13058" max="13058" width="3" customWidth="1"/>
    <col min="13059" max="13059" width="23" customWidth="1"/>
    <col min="13060" max="13060" width="27.5703125" customWidth="1"/>
    <col min="13061" max="13065" width="21" customWidth="1"/>
    <col min="13066" max="13066" width="3" customWidth="1"/>
    <col min="13067" max="13067" width="2.5703125" customWidth="1"/>
    <col min="13068" max="13074" width="11.42578125" hidden="1" customWidth="1"/>
    <col min="13075" max="13312" width="11.42578125" hidden="1"/>
    <col min="13313" max="13313" width="2.140625" customWidth="1"/>
    <col min="13314" max="13314" width="3" customWidth="1"/>
    <col min="13315" max="13315" width="23" customWidth="1"/>
    <col min="13316" max="13316" width="27.5703125" customWidth="1"/>
    <col min="13317" max="13321" width="21" customWidth="1"/>
    <col min="13322" max="13322" width="3" customWidth="1"/>
    <col min="13323" max="13323" width="2.5703125" customWidth="1"/>
    <col min="13324" max="13330" width="11.42578125" hidden="1" customWidth="1"/>
    <col min="13331" max="13568" width="11.42578125" hidden="1"/>
    <col min="13569" max="13569" width="2.140625" customWidth="1"/>
    <col min="13570" max="13570" width="3" customWidth="1"/>
    <col min="13571" max="13571" width="23" customWidth="1"/>
    <col min="13572" max="13572" width="27.5703125" customWidth="1"/>
    <col min="13573" max="13577" width="21" customWidth="1"/>
    <col min="13578" max="13578" width="3" customWidth="1"/>
    <col min="13579" max="13579" width="2.5703125" customWidth="1"/>
    <col min="13580" max="13586" width="11.42578125" hidden="1" customWidth="1"/>
    <col min="13587" max="13824" width="11.42578125" hidden="1"/>
    <col min="13825" max="13825" width="2.140625" customWidth="1"/>
    <col min="13826" max="13826" width="3" customWidth="1"/>
    <col min="13827" max="13827" width="23" customWidth="1"/>
    <col min="13828" max="13828" width="27.5703125" customWidth="1"/>
    <col min="13829" max="13833" width="21" customWidth="1"/>
    <col min="13834" max="13834" width="3" customWidth="1"/>
    <col min="13835" max="13835" width="2.5703125" customWidth="1"/>
    <col min="13836" max="13842" width="11.42578125" hidden="1" customWidth="1"/>
    <col min="13843" max="14080" width="11.42578125" hidden="1"/>
    <col min="14081" max="14081" width="2.140625" customWidth="1"/>
    <col min="14082" max="14082" width="3" customWidth="1"/>
    <col min="14083" max="14083" width="23" customWidth="1"/>
    <col min="14084" max="14084" width="27.5703125" customWidth="1"/>
    <col min="14085" max="14089" width="21" customWidth="1"/>
    <col min="14090" max="14090" width="3" customWidth="1"/>
    <col min="14091" max="14091" width="2.5703125" customWidth="1"/>
    <col min="14092" max="14098" width="11.42578125" hidden="1" customWidth="1"/>
    <col min="14099" max="14336" width="11.42578125" hidden="1"/>
    <col min="14337" max="14337" width="2.140625" customWidth="1"/>
    <col min="14338" max="14338" width="3" customWidth="1"/>
    <col min="14339" max="14339" width="23" customWidth="1"/>
    <col min="14340" max="14340" width="27.5703125" customWidth="1"/>
    <col min="14341" max="14345" width="21" customWidth="1"/>
    <col min="14346" max="14346" width="3" customWidth="1"/>
    <col min="14347" max="14347" width="2.5703125" customWidth="1"/>
    <col min="14348" max="14354" width="11.42578125" hidden="1" customWidth="1"/>
    <col min="14355" max="14592" width="11.42578125" hidden="1"/>
    <col min="14593" max="14593" width="2.140625" customWidth="1"/>
    <col min="14594" max="14594" width="3" customWidth="1"/>
    <col min="14595" max="14595" width="23" customWidth="1"/>
    <col min="14596" max="14596" width="27.5703125" customWidth="1"/>
    <col min="14597" max="14601" width="21" customWidth="1"/>
    <col min="14602" max="14602" width="3" customWidth="1"/>
    <col min="14603" max="14603" width="2.5703125" customWidth="1"/>
    <col min="14604" max="14610" width="11.42578125" hidden="1" customWidth="1"/>
    <col min="14611" max="14848" width="11.42578125" hidden="1"/>
    <col min="14849" max="14849" width="2.140625" customWidth="1"/>
    <col min="14850" max="14850" width="3" customWidth="1"/>
    <col min="14851" max="14851" width="23" customWidth="1"/>
    <col min="14852" max="14852" width="27.5703125" customWidth="1"/>
    <col min="14853" max="14857" width="21" customWidth="1"/>
    <col min="14858" max="14858" width="3" customWidth="1"/>
    <col min="14859" max="14859" width="2.5703125" customWidth="1"/>
    <col min="14860" max="14866" width="11.42578125" hidden="1" customWidth="1"/>
    <col min="14867" max="15104" width="11.42578125" hidden="1"/>
    <col min="15105" max="15105" width="2.140625" customWidth="1"/>
    <col min="15106" max="15106" width="3" customWidth="1"/>
    <col min="15107" max="15107" width="23" customWidth="1"/>
    <col min="15108" max="15108" width="27.5703125" customWidth="1"/>
    <col min="15109" max="15113" width="21" customWidth="1"/>
    <col min="15114" max="15114" width="3" customWidth="1"/>
    <col min="15115" max="15115" width="2.5703125" customWidth="1"/>
    <col min="15116" max="15122" width="11.42578125" hidden="1" customWidth="1"/>
    <col min="15123" max="15360" width="11.42578125" hidden="1"/>
    <col min="15361" max="15361" width="2.140625" customWidth="1"/>
    <col min="15362" max="15362" width="3" customWidth="1"/>
    <col min="15363" max="15363" width="23" customWidth="1"/>
    <col min="15364" max="15364" width="27.5703125" customWidth="1"/>
    <col min="15365" max="15369" width="21" customWidth="1"/>
    <col min="15370" max="15370" width="3" customWidth="1"/>
    <col min="15371" max="15371" width="2.5703125" customWidth="1"/>
    <col min="15372" max="15378" width="11.42578125" hidden="1" customWidth="1"/>
    <col min="15379" max="15616" width="11.42578125" hidden="1"/>
    <col min="15617" max="15617" width="2.140625" customWidth="1"/>
    <col min="15618" max="15618" width="3" customWidth="1"/>
    <col min="15619" max="15619" width="23" customWidth="1"/>
    <col min="15620" max="15620" width="27.5703125" customWidth="1"/>
    <col min="15621" max="15625" width="21" customWidth="1"/>
    <col min="15626" max="15626" width="3" customWidth="1"/>
    <col min="15627" max="15627" width="2.5703125" customWidth="1"/>
    <col min="15628" max="15634" width="11.42578125" hidden="1" customWidth="1"/>
    <col min="15635" max="15872" width="11.42578125" hidden="1"/>
    <col min="15873" max="15873" width="2.140625" customWidth="1"/>
    <col min="15874" max="15874" width="3" customWidth="1"/>
    <col min="15875" max="15875" width="23" customWidth="1"/>
    <col min="15876" max="15876" width="27.5703125" customWidth="1"/>
    <col min="15877" max="15881" width="21" customWidth="1"/>
    <col min="15882" max="15882" width="3" customWidth="1"/>
    <col min="15883" max="15883" width="2.5703125" customWidth="1"/>
    <col min="15884" max="15890" width="11.42578125" hidden="1" customWidth="1"/>
    <col min="15891" max="16128" width="11.42578125" hidden="1"/>
    <col min="16129" max="16129" width="2.140625" customWidth="1"/>
    <col min="16130" max="16130" width="3" customWidth="1"/>
    <col min="16131" max="16131" width="23" customWidth="1"/>
    <col min="16132" max="16132" width="27.5703125" customWidth="1"/>
    <col min="16133" max="16137" width="21" customWidth="1"/>
    <col min="16138" max="16138" width="3" customWidth="1"/>
    <col min="16139" max="16139" width="2.5703125" customWidth="1"/>
    <col min="16140" max="16146" width="11.42578125" hidden="1" customWidth="1"/>
    <col min="16147" max="16384" width="11.42578125" hidden="1"/>
  </cols>
  <sheetData>
    <row r="1" spans="2:14" ht="8.25" customHeight="1">
      <c r="B1" s="19"/>
      <c r="C1" s="35"/>
      <c r="D1" s="701"/>
      <c r="E1" s="701"/>
      <c r="F1" s="701"/>
      <c r="G1" s="702"/>
      <c r="H1" s="702"/>
      <c r="I1" s="702"/>
      <c r="J1" s="444"/>
      <c r="K1" s="702"/>
      <c r="L1" s="702"/>
      <c r="M1" s="19"/>
      <c r="N1" s="19"/>
    </row>
    <row r="2" spans="2:14" ht="9" customHeight="1">
      <c r="B2" s="19"/>
      <c r="C2" s="35"/>
      <c r="D2" s="19"/>
      <c r="E2" s="19"/>
      <c r="F2" s="19"/>
      <c r="G2" s="19"/>
      <c r="H2" s="19"/>
      <c r="I2" s="19"/>
      <c r="J2" s="19"/>
      <c r="K2" s="19"/>
      <c r="L2" s="19"/>
      <c r="M2" s="19"/>
      <c r="N2" s="19"/>
    </row>
    <row r="3" spans="2:14" ht="15">
      <c r="B3" s="19"/>
      <c r="C3" s="74"/>
      <c r="D3" s="689" t="s">
        <v>2063</v>
      </c>
      <c r="E3" s="689"/>
      <c r="F3" s="689"/>
      <c r="G3" s="689"/>
      <c r="H3" s="689"/>
      <c r="I3" s="74"/>
      <c r="J3" s="74"/>
      <c r="K3" s="92"/>
      <c r="L3" s="92"/>
      <c r="M3" s="19"/>
      <c r="N3" s="19"/>
    </row>
    <row r="4" spans="2:14" ht="15">
      <c r="B4" s="19"/>
      <c r="C4" s="74"/>
      <c r="D4" s="689" t="s">
        <v>155</v>
      </c>
      <c r="E4" s="689"/>
      <c r="F4" s="689"/>
      <c r="G4" s="689"/>
      <c r="H4" s="689"/>
      <c r="I4" s="74"/>
      <c r="J4" s="74"/>
      <c r="K4" s="92"/>
      <c r="L4" s="92"/>
      <c r="M4" s="19"/>
      <c r="N4" s="19"/>
    </row>
    <row r="5" spans="2:14" ht="15">
      <c r="B5" s="19"/>
      <c r="C5" s="74"/>
      <c r="D5" s="689" t="s">
        <v>2055</v>
      </c>
      <c r="E5" s="689"/>
      <c r="F5" s="689"/>
      <c r="G5" s="689"/>
      <c r="H5" s="689"/>
      <c r="I5" s="74"/>
      <c r="J5" s="74"/>
      <c r="K5" s="92"/>
      <c r="L5" s="92"/>
      <c r="M5" s="19"/>
      <c r="N5" s="19"/>
    </row>
    <row r="6" spans="2:14" ht="15">
      <c r="B6" s="19"/>
      <c r="C6" s="74"/>
      <c r="D6" s="689" t="s">
        <v>1</v>
      </c>
      <c r="E6" s="689"/>
      <c r="F6" s="689"/>
      <c r="G6" s="689"/>
      <c r="H6" s="689"/>
      <c r="I6" s="74"/>
      <c r="J6" s="74"/>
      <c r="K6" s="92"/>
      <c r="L6" s="92"/>
      <c r="M6" s="19"/>
      <c r="N6" s="19"/>
    </row>
    <row r="7" spans="2:14" ht="15">
      <c r="B7" s="75"/>
      <c r="C7" s="24" t="s">
        <v>2</v>
      </c>
      <c r="D7" s="671" t="s">
        <v>294</v>
      </c>
      <c r="E7" s="671"/>
      <c r="F7" s="671"/>
      <c r="G7" s="671"/>
      <c r="H7" s="671"/>
      <c r="I7" s="95"/>
      <c r="J7" s="440"/>
      <c r="K7" s="440"/>
      <c r="L7" s="440"/>
      <c r="M7" s="440"/>
      <c r="N7" s="440"/>
    </row>
    <row r="8" spans="2:14" ht="9.75" customHeight="1">
      <c r="B8" s="704"/>
      <c r="C8" s="704"/>
      <c r="D8" s="704"/>
      <c r="E8" s="704"/>
      <c r="F8" s="704"/>
      <c r="G8" s="704"/>
      <c r="H8" s="704"/>
      <c r="I8" s="704"/>
      <c r="J8" s="704"/>
      <c r="K8" s="19"/>
      <c r="L8" s="19"/>
      <c r="M8" s="19"/>
      <c r="N8" s="19"/>
    </row>
    <row r="9" spans="2:14" ht="8.25" customHeight="1">
      <c r="B9" s="704"/>
      <c r="C9" s="704"/>
      <c r="D9" s="704"/>
      <c r="E9" s="704"/>
      <c r="F9" s="704"/>
      <c r="G9" s="704"/>
      <c r="H9" s="704"/>
      <c r="I9" s="704"/>
      <c r="J9" s="704"/>
      <c r="K9" s="19"/>
      <c r="L9" s="19"/>
      <c r="M9" s="19"/>
      <c r="N9" s="19"/>
    </row>
    <row r="10" spans="2:14" ht="15">
      <c r="B10" s="129"/>
      <c r="C10" s="705" t="s">
        <v>67</v>
      </c>
      <c r="D10" s="705"/>
      <c r="E10" s="130" t="s">
        <v>156</v>
      </c>
      <c r="F10" s="130" t="s">
        <v>157</v>
      </c>
      <c r="G10" s="442" t="s">
        <v>158</v>
      </c>
      <c r="H10" s="442" t="s">
        <v>159</v>
      </c>
      <c r="I10" s="442" t="s">
        <v>160</v>
      </c>
      <c r="J10" s="131"/>
      <c r="K10" s="115"/>
      <c r="L10" s="115"/>
      <c r="M10" s="115"/>
      <c r="N10" s="115"/>
    </row>
    <row r="11" spans="2:14" ht="15">
      <c r="B11" s="132"/>
      <c r="C11" s="706"/>
      <c r="D11" s="706"/>
      <c r="E11" s="133">
        <v>1</v>
      </c>
      <c r="F11" s="133">
        <v>2</v>
      </c>
      <c r="G11" s="443">
        <v>3</v>
      </c>
      <c r="H11" s="443" t="s">
        <v>161</v>
      </c>
      <c r="I11" s="443" t="s">
        <v>162</v>
      </c>
      <c r="J11" s="134"/>
      <c r="K11" s="115"/>
      <c r="L11" s="115"/>
      <c r="M11" s="115"/>
      <c r="N11" s="115"/>
    </row>
    <row r="12" spans="2:14" ht="6" customHeight="1">
      <c r="B12" s="707"/>
      <c r="C12" s="704"/>
      <c r="D12" s="704"/>
      <c r="E12" s="704"/>
      <c r="F12" s="704"/>
      <c r="G12" s="704"/>
      <c r="H12" s="704"/>
      <c r="I12" s="704"/>
      <c r="J12" s="708"/>
      <c r="K12" s="19"/>
      <c r="L12" s="19"/>
      <c r="M12" s="19"/>
      <c r="N12" s="19"/>
    </row>
    <row r="13" spans="2:14" ht="10.5" customHeight="1">
      <c r="B13" s="709"/>
      <c r="C13" s="710"/>
      <c r="D13" s="710"/>
      <c r="E13" s="710"/>
      <c r="F13" s="710"/>
      <c r="G13" s="710"/>
      <c r="H13" s="710"/>
      <c r="I13" s="710"/>
      <c r="J13" s="711"/>
      <c r="K13" s="92"/>
      <c r="L13" s="92"/>
      <c r="M13" s="19"/>
      <c r="N13" s="19"/>
    </row>
    <row r="14" spans="2:14" ht="15">
      <c r="B14" s="81"/>
      <c r="C14" s="712" t="s">
        <v>5</v>
      </c>
      <c r="D14" s="712"/>
      <c r="E14" s="116"/>
      <c r="F14" s="116"/>
      <c r="G14" s="116"/>
      <c r="H14" s="116"/>
      <c r="I14" s="116"/>
      <c r="J14" s="117"/>
      <c r="K14" s="92"/>
      <c r="L14" s="92"/>
      <c r="M14" s="19"/>
      <c r="N14" s="19"/>
    </row>
    <row r="15" spans="2:14" ht="15">
      <c r="B15" s="81"/>
      <c r="C15" s="118"/>
      <c r="D15" s="118"/>
      <c r="E15" s="116"/>
      <c r="F15" s="116"/>
      <c r="G15" s="116"/>
      <c r="H15" s="116"/>
      <c r="I15" s="116"/>
      <c r="J15" s="117"/>
      <c r="K15" s="92"/>
      <c r="L15" s="92"/>
      <c r="M15" s="19"/>
      <c r="N15" s="19"/>
    </row>
    <row r="16" spans="2:14" ht="15">
      <c r="B16" s="119"/>
      <c r="C16" s="674" t="s">
        <v>7</v>
      </c>
      <c r="D16" s="674"/>
      <c r="E16" s="120">
        <f>SUM(E18:E24)</f>
        <v>50695905.539999999</v>
      </c>
      <c r="F16" s="120">
        <f>SUM(F18:F24)</f>
        <v>18683986.82</v>
      </c>
      <c r="G16" s="120">
        <f>SUM(G18:G24)</f>
        <v>14790671.600000001</v>
      </c>
      <c r="H16" s="120">
        <f>SUM(H18:H24)</f>
        <v>54589220.759999998</v>
      </c>
      <c r="I16" s="120">
        <f>SUM(I18:I24)</f>
        <v>3893315.2199999993</v>
      </c>
      <c r="J16" s="121"/>
      <c r="K16" s="92"/>
      <c r="L16" s="92"/>
      <c r="M16" s="19"/>
      <c r="N16" s="19"/>
    </row>
    <row r="17" spans="2:259" ht="15">
      <c r="B17" s="79"/>
      <c r="C17" s="35"/>
      <c r="D17" s="35"/>
      <c r="E17" s="122"/>
      <c r="F17" s="122"/>
      <c r="G17" s="122"/>
      <c r="H17" s="122"/>
      <c r="I17" s="122"/>
      <c r="J17" s="38"/>
      <c r="K17" s="92"/>
      <c r="L17" s="92"/>
      <c r="M17" s="19"/>
      <c r="N17" s="19"/>
      <c r="O17" s="19"/>
    </row>
    <row r="18" spans="2:259" ht="15">
      <c r="B18" s="79"/>
      <c r="C18" s="703" t="s">
        <v>9</v>
      </c>
      <c r="D18" s="703"/>
      <c r="E18" s="40">
        <v>13706115.279999999</v>
      </c>
      <c r="F18" s="40">
        <f>9888417.79+2594986.56</f>
        <v>12483404.35</v>
      </c>
      <c r="G18" s="40">
        <v>14086023.98</v>
      </c>
      <c r="H18" s="123">
        <f>+E18+F18-G18</f>
        <v>12103495.649999999</v>
      </c>
      <c r="I18" s="123">
        <f>+H18-E18</f>
        <v>-1602619.6300000008</v>
      </c>
      <c r="J18" s="38"/>
      <c r="K18" s="92"/>
      <c r="L18" s="92"/>
      <c r="M18" s="19"/>
      <c r="N18" s="19"/>
      <c r="O18" s="19"/>
    </row>
    <row r="19" spans="2:259" ht="15">
      <c r="B19" s="79"/>
      <c r="C19" s="703" t="s">
        <v>11</v>
      </c>
      <c r="D19" s="703"/>
      <c r="E19" s="40">
        <v>33434798.190000001</v>
      </c>
      <c r="F19" s="40">
        <v>5779823.8799999999</v>
      </c>
      <c r="G19" s="40">
        <v>328.4</v>
      </c>
      <c r="H19" s="123">
        <f t="shared" ref="H19:H24" si="0">+E19+F19-G19</f>
        <v>39214293.670000002</v>
      </c>
      <c r="I19" s="123">
        <f t="shared" ref="I19:I24" si="1">+H19-E19</f>
        <v>5779495.4800000004</v>
      </c>
      <c r="J19" s="38"/>
      <c r="K19" s="92"/>
      <c r="L19" s="92"/>
      <c r="M19" s="19"/>
      <c r="N19" s="19"/>
      <c r="O19" s="19"/>
    </row>
    <row r="20" spans="2:259" ht="15">
      <c r="B20" s="79"/>
      <c r="C20" s="703" t="s">
        <v>13</v>
      </c>
      <c r="D20" s="703"/>
      <c r="E20" s="40">
        <v>0</v>
      </c>
      <c r="F20" s="40">
        <v>0</v>
      </c>
      <c r="G20" s="40">
        <v>0</v>
      </c>
      <c r="H20" s="123">
        <f t="shared" si="0"/>
        <v>0</v>
      </c>
      <c r="I20" s="123">
        <f t="shared" si="1"/>
        <v>0</v>
      </c>
      <c r="J20" s="38"/>
      <c r="K20" s="92"/>
      <c r="L20" s="92"/>
      <c r="M20" s="19"/>
      <c r="N20" s="19"/>
      <c r="O20" s="19"/>
    </row>
    <row r="21" spans="2:259" ht="15">
      <c r="B21" s="79"/>
      <c r="C21" s="703" t="s">
        <v>15</v>
      </c>
      <c r="D21" s="703"/>
      <c r="E21" s="40">
        <v>0</v>
      </c>
      <c r="F21" s="40">
        <v>0</v>
      </c>
      <c r="G21" s="40">
        <v>0</v>
      </c>
      <c r="H21" s="123">
        <f t="shared" si="0"/>
        <v>0</v>
      </c>
      <c r="I21" s="123">
        <f t="shared" si="1"/>
        <v>0</v>
      </c>
      <c r="J21" s="38"/>
      <c r="K21" s="92"/>
      <c r="L21" s="92"/>
      <c r="M21" s="19"/>
      <c r="N21" s="19"/>
      <c r="O21" s="19" t="s">
        <v>124</v>
      </c>
    </row>
    <row r="22" spans="2:259" ht="15">
      <c r="B22" s="79"/>
      <c r="C22" s="703" t="s">
        <v>17</v>
      </c>
      <c r="D22" s="703"/>
      <c r="E22" s="40">
        <v>3554992.07</v>
      </c>
      <c r="F22" s="40">
        <v>420758.59</v>
      </c>
      <c r="G22" s="40">
        <v>704319.22</v>
      </c>
      <c r="H22" s="123">
        <f t="shared" si="0"/>
        <v>3271431.4399999995</v>
      </c>
      <c r="I22" s="123">
        <f t="shared" si="1"/>
        <v>-283560.63000000035</v>
      </c>
      <c r="J22" s="38"/>
      <c r="K22" s="92"/>
      <c r="L22" s="92"/>
      <c r="M22" s="19"/>
      <c r="N22" s="19"/>
      <c r="O22" s="19"/>
    </row>
    <row r="23" spans="2:259" ht="15">
      <c r="B23" s="79"/>
      <c r="C23" s="703" t="s">
        <v>19</v>
      </c>
      <c r="D23" s="703"/>
      <c r="E23" s="40">
        <v>0</v>
      </c>
      <c r="F23" s="40">
        <v>0</v>
      </c>
      <c r="G23" s="40">
        <v>0</v>
      </c>
      <c r="H23" s="123">
        <f t="shared" si="0"/>
        <v>0</v>
      </c>
      <c r="I23" s="123">
        <f t="shared" si="1"/>
        <v>0</v>
      </c>
      <c r="J23" s="38"/>
      <c r="K23" s="92"/>
      <c r="L23" s="92"/>
      <c r="M23" s="19" t="s">
        <v>124</v>
      </c>
      <c r="N23" s="19"/>
      <c r="O23" s="19"/>
    </row>
    <row r="24" spans="2:259" ht="15">
      <c r="B24" s="79"/>
      <c r="C24" s="703" t="s">
        <v>21</v>
      </c>
      <c r="D24" s="703"/>
      <c r="E24" s="40">
        <v>0</v>
      </c>
      <c r="F24" s="40">
        <v>0</v>
      </c>
      <c r="G24" s="40">
        <v>0</v>
      </c>
      <c r="H24" s="123">
        <f t="shared" si="0"/>
        <v>0</v>
      </c>
      <c r="I24" s="123">
        <f t="shared" si="1"/>
        <v>0</v>
      </c>
      <c r="J24" s="38"/>
    </row>
    <row r="25" spans="2:259" ht="15">
      <c r="B25" s="79"/>
      <c r="C25" s="441"/>
      <c r="D25" s="441"/>
      <c r="E25" s="124"/>
      <c r="F25" s="124"/>
      <c r="G25" s="124"/>
      <c r="H25" s="124"/>
      <c r="I25" s="124"/>
      <c r="J25" s="38"/>
    </row>
    <row r="26" spans="2:259" ht="15">
      <c r="B26" s="119"/>
      <c r="C26" s="674" t="s">
        <v>26</v>
      </c>
      <c r="D26" s="674"/>
      <c r="E26" s="120">
        <f>SUM(E28:E36)</f>
        <v>24528280.73</v>
      </c>
      <c r="F26" s="120">
        <f>SUM(F28:F36)</f>
        <v>1637920</v>
      </c>
      <c r="G26" s="120">
        <f>SUM(G28:G36)</f>
        <v>0</v>
      </c>
      <c r="H26" s="120">
        <f>SUM(H28:H36)</f>
        <v>26166200.73</v>
      </c>
      <c r="I26" s="120">
        <f>SUM(I28:I36)</f>
        <v>1637920</v>
      </c>
      <c r="J26" s="121"/>
    </row>
    <row r="27" spans="2:259" ht="15">
      <c r="B27" s="79"/>
      <c r="C27" s="35"/>
      <c r="D27" s="441"/>
      <c r="E27" s="122"/>
      <c r="F27" s="122"/>
      <c r="G27" s="122"/>
      <c r="H27" s="122"/>
      <c r="I27" s="122"/>
      <c r="J27" s="38"/>
    </row>
    <row r="28" spans="2:259" ht="15">
      <c r="B28" s="79"/>
      <c r="C28" s="703" t="s">
        <v>28</v>
      </c>
      <c r="D28" s="703"/>
      <c r="E28" s="40">
        <v>0</v>
      </c>
      <c r="F28" s="40">
        <v>0</v>
      </c>
      <c r="G28" s="40">
        <v>0</v>
      </c>
      <c r="H28" s="123">
        <f>+E28+F28-G28</f>
        <v>0</v>
      </c>
      <c r="I28" s="123">
        <f>+H28-E28</f>
        <v>0</v>
      </c>
      <c r="J28" s="38"/>
    </row>
    <row r="29" spans="2:259" ht="15">
      <c r="B29" s="79"/>
      <c r="C29" s="703" t="s">
        <v>30</v>
      </c>
      <c r="D29" s="703"/>
      <c r="E29" s="40">
        <v>0</v>
      </c>
      <c r="F29" s="40">
        <v>0</v>
      </c>
      <c r="G29" s="40">
        <v>0</v>
      </c>
      <c r="H29" s="123">
        <f t="shared" ref="H29:H36" si="2">+E29+F29-G29</f>
        <v>0</v>
      </c>
      <c r="I29" s="123">
        <f t="shared" ref="I29:I36" si="3">+H29-E29</f>
        <v>0</v>
      </c>
      <c r="J29" s="38"/>
    </row>
    <row r="30" spans="2:259" ht="15">
      <c r="B30" s="79"/>
      <c r="C30" s="703" t="s">
        <v>32</v>
      </c>
      <c r="D30" s="703"/>
      <c r="E30" s="40">
        <v>67388</v>
      </c>
      <c r="F30" s="40">
        <v>0</v>
      </c>
      <c r="G30" s="40">
        <v>0</v>
      </c>
      <c r="H30" s="123">
        <f t="shared" si="2"/>
        <v>67388</v>
      </c>
      <c r="I30" s="123">
        <f t="shared" si="3"/>
        <v>0</v>
      </c>
      <c r="J30" s="38"/>
    </row>
    <row r="31" spans="2:259" ht="15">
      <c r="B31" s="79"/>
      <c r="C31" s="703" t="s">
        <v>163</v>
      </c>
      <c r="D31" s="703"/>
      <c r="E31" s="40">
        <v>22550440.780000001</v>
      </c>
      <c r="F31" s="40">
        <v>1637920</v>
      </c>
      <c r="G31" s="40"/>
      <c r="H31" s="123">
        <f t="shared" si="2"/>
        <v>24188360.780000001</v>
      </c>
      <c r="I31" s="123">
        <f t="shared" si="3"/>
        <v>1637920</v>
      </c>
      <c r="J31" s="38"/>
      <c r="IY31" s="290"/>
    </row>
    <row r="32" spans="2:259" ht="15">
      <c r="B32" s="79"/>
      <c r="C32" s="703" t="s">
        <v>36</v>
      </c>
      <c r="D32" s="703"/>
      <c r="E32" s="40">
        <v>0</v>
      </c>
      <c r="F32" s="40">
        <v>0</v>
      </c>
      <c r="G32" s="40">
        <v>0</v>
      </c>
      <c r="H32" s="123">
        <f t="shared" si="2"/>
        <v>0</v>
      </c>
      <c r="I32" s="123">
        <f t="shared" si="3"/>
        <v>0</v>
      </c>
      <c r="J32" s="38"/>
    </row>
    <row r="33" spans="2:18" ht="15">
      <c r="B33" s="79"/>
      <c r="C33" s="703" t="s">
        <v>38</v>
      </c>
      <c r="D33" s="703"/>
      <c r="E33" s="40">
        <v>-4879182.87</v>
      </c>
      <c r="F33" s="40">
        <v>0</v>
      </c>
      <c r="G33" s="40">
        <v>0</v>
      </c>
      <c r="H33" s="123">
        <f>+E33+F33-G33</f>
        <v>-4879182.87</v>
      </c>
      <c r="I33" s="123">
        <f t="shared" si="3"/>
        <v>0</v>
      </c>
      <c r="J33" s="38"/>
    </row>
    <row r="34" spans="2:18" ht="15">
      <c r="B34" s="79"/>
      <c r="C34" s="703" t="s">
        <v>40</v>
      </c>
      <c r="D34" s="703"/>
      <c r="E34" s="40">
        <v>0</v>
      </c>
      <c r="F34" s="40">
        <v>0</v>
      </c>
      <c r="G34" s="40">
        <v>0</v>
      </c>
      <c r="H34" s="123">
        <f t="shared" si="2"/>
        <v>0</v>
      </c>
      <c r="I34" s="123">
        <f t="shared" si="3"/>
        <v>0</v>
      </c>
      <c r="J34" s="38"/>
    </row>
    <row r="35" spans="2:18" ht="15">
      <c r="B35" s="79"/>
      <c r="C35" s="703" t="s">
        <v>41</v>
      </c>
      <c r="D35" s="703"/>
      <c r="E35" s="40">
        <v>0</v>
      </c>
      <c r="F35" s="40">
        <v>0</v>
      </c>
      <c r="G35" s="40">
        <v>0</v>
      </c>
      <c r="H35" s="123">
        <f t="shared" si="2"/>
        <v>0</v>
      </c>
      <c r="I35" s="123">
        <f t="shared" si="3"/>
        <v>0</v>
      </c>
      <c r="J35" s="38"/>
    </row>
    <row r="36" spans="2:18" ht="15">
      <c r="B36" s="79"/>
      <c r="C36" s="703" t="s">
        <v>43</v>
      </c>
      <c r="D36" s="703"/>
      <c r="E36" s="40">
        <v>6789634.8200000003</v>
      </c>
      <c r="F36" s="40">
        <v>0</v>
      </c>
      <c r="G36" s="40">
        <v>0</v>
      </c>
      <c r="H36" s="123">
        <f t="shared" si="2"/>
        <v>6789634.8200000003</v>
      </c>
      <c r="I36" s="123">
        <f t="shared" si="3"/>
        <v>0</v>
      </c>
      <c r="J36" s="38"/>
    </row>
    <row r="37" spans="2:18" ht="15">
      <c r="B37" s="79"/>
      <c r="C37" s="441"/>
      <c r="D37" s="441"/>
      <c r="E37" s="124"/>
      <c r="F37" s="122"/>
      <c r="G37" s="122"/>
      <c r="H37" s="122"/>
      <c r="I37" s="122"/>
      <c r="J37" s="38"/>
    </row>
    <row r="38" spans="2:18" ht="15">
      <c r="B38" s="81"/>
      <c r="C38" s="712" t="s">
        <v>47</v>
      </c>
      <c r="D38" s="712"/>
      <c r="E38" s="120">
        <f>E16+E26</f>
        <v>75224186.269999996</v>
      </c>
      <c r="F38" s="120">
        <f>F16+F26</f>
        <v>20321906.82</v>
      </c>
      <c r="G38" s="120">
        <f>G16+G26</f>
        <v>14790671.600000001</v>
      </c>
      <c r="H38" s="120">
        <f>H16+H26</f>
        <v>80755421.489999995</v>
      </c>
      <c r="I38" s="120">
        <f>I16+I26</f>
        <v>5531235.2199999988</v>
      </c>
      <c r="J38" s="117"/>
    </row>
    <row r="39" spans="2:18" ht="15">
      <c r="B39" s="713"/>
      <c r="C39" s="714"/>
      <c r="D39" s="714"/>
      <c r="E39" s="714"/>
      <c r="F39" s="714"/>
      <c r="G39" s="714"/>
      <c r="H39" s="714"/>
      <c r="I39" s="714"/>
      <c r="J39" s="715"/>
    </row>
    <row r="40" spans="2:18" ht="15">
      <c r="B40" s="125"/>
      <c r="C40" s="126"/>
      <c r="D40" s="127"/>
      <c r="F40" s="125"/>
      <c r="G40" s="125"/>
      <c r="H40" s="424"/>
      <c r="I40" s="125"/>
      <c r="J40" s="125"/>
    </row>
    <row r="41" spans="2:18" ht="15">
      <c r="B41" s="19"/>
      <c r="C41" s="445"/>
      <c r="D41" s="439"/>
      <c r="E41" s="627"/>
      <c r="F41" s="439"/>
      <c r="G41" s="439"/>
      <c r="H41" s="445"/>
      <c r="I41" s="439"/>
      <c r="J41" s="42"/>
      <c r="K41" s="42"/>
      <c r="L41" s="19"/>
      <c r="M41" s="19"/>
      <c r="N41" s="19"/>
      <c r="O41" s="19"/>
      <c r="P41" s="19"/>
      <c r="Q41" s="19"/>
      <c r="R41" s="19"/>
    </row>
    <row r="42" spans="2:18" ht="15">
      <c r="B42" s="19"/>
      <c r="C42" s="42"/>
      <c r="D42" s="61"/>
      <c r="E42" s="62"/>
      <c r="F42" s="62"/>
      <c r="G42" s="19"/>
      <c r="H42" s="425"/>
      <c r="I42" s="61"/>
      <c r="J42" s="62"/>
      <c r="K42" s="62"/>
      <c r="L42" s="19"/>
      <c r="M42" s="19"/>
      <c r="N42" s="19"/>
      <c r="O42" s="19"/>
      <c r="P42" s="19"/>
      <c r="Q42" s="19"/>
      <c r="R42" s="19"/>
    </row>
    <row r="43" spans="2:18" ht="15">
      <c r="B43" s="19"/>
      <c r="C43" s="716"/>
      <c r="D43" s="716"/>
      <c r="E43" s="62"/>
      <c r="F43" s="717"/>
      <c r="G43" s="694"/>
      <c r="H43" s="694"/>
      <c r="I43" s="694"/>
      <c r="J43" s="62"/>
      <c r="K43" s="62"/>
      <c r="L43" s="19"/>
      <c r="M43" s="19"/>
      <c r="N43" s="19"/>
      <c r="O43" s="19"/>
      <c r="P43" s="19"/>
      <c r="Q43" s="19"/>
      <c r="R43" s="19"/>
    </row>
    <row r="44" spans="2:18" ht="15">
      <c r="B44" s="19"/>
      <c r="C44" s="682" t="s">
        <v>1793</v>
      </c>
      <c r="D44" s="682"/>
      <c r="E44" s="25"/>
      <c r="F44" s="682" t="s">
        <v>297</v>
      </c>
      <c r="G44" s="682"/>
      <c r="H44" s="682"/>
      <c r="I44" s="682"/>
      <c r="J44" s="66"/>
      <c r="K44" s="19"/>
      <c r="Q44" s="19"/>
      <c r="R44" s="19"/>
    </row>
    <row r="45" spans="2:18" ht="15">
      <c r="B45" s="19"/>
      <c r="C45" s="677" t="s">
        <v>292</v>
      </c>
      <c r="D45" s="677"/>
      <c r="E45" s="128"/>
      <c r="F45" s="677" t="s">
        <v>295</v>
      </c>
      <c r="G45" s="677"/>
      <c r="H45" s="677"/>
      <c r="I45" s="677"/>
      <c r="J45" s="66"/>
      <c r="K45" s="19"/>
      <c r="Q45" s="19"/>
      <c r="R45" s="19"/>
    </row>
    <row r="46" spans="2:18" ht="15">
      <c r="C46" s="19"/>
      <c r="D46" s="19"/>
      <c r="E46" s="28"/>
      <c r="F46" s="19"/>
      <c r="G46" s="19"/>
      <c r="H46" s="19"/>
    </row>
    <row r="47" spans="2:18" ht="15" hidden="1">
      <c r="C47" s="19"/>
      <c r="D47" s="19"/>
      <c r="E47" s="28"/>
      <c r="F47" s="19"/>
      <c r="G47" s="19"/>
      <c r="H47" s="19"/>
    </row>
  </sheetData>
  <mergeCells count="40">
    <mergeCell ref="C44:D44"/>
    <mergeCell ref="F44:I44"/>
    <mergeCell ref="C45:D45"/>
    <mergeCell ref="F45:I45"/>
    <mergeCell ref="C35:D35"/>
    <mergeCell ref="C36:D36"/>
    <mergeCell ref="C38:D38"/>
    <mergeCell ref="B39:J39"/>
    <mergeCell ref="C43:D43"/>
    <mergeCell ref="F43:I43"/>
    <mergeCell ref="C34:D34"/>
    <mergeCell ref="C21:D21"/>
    <mergeCell ref="C22:D22"/>
    <mergeCell ref="C23:D23"/>
    <mergeCell ref="C24:D24"/>
    <mergeCell ref="C26:D26"/>
    <mergeCell ref="C28:D28"/>
    <mergeCell ref="C29:D29"/>
    <mergeCell ref="C30:D30"/>
    <mergeCell ref="C31:D31"/>
    <mergeCell ref="C32:D32"/>
    <mergeCell ref="C33:D33"/>
    <mergeCell ref="C20:D20"/>
    <mergeCell ref="D6:H6"/>
    <mergeCell ref="D7:H7"/>
    <mergeCell ref="B8:J8"/>
    <mergeCell ref="B9:J9"/>
    <mergeCell ref="C10:D11"/>
    <mergeCell ref="B12:J12"/>
    <mergeCell ref="B13:J13"/>
    <mergeCell ref="C14:D14"/>
    <mergeCell ref="C16:D16"/>
    <mergeCell ref="C18:D18"/>
    <mergeCell ref="C19:D19"/>
    <mergeCell ref="D5:H5"/>
    <mergeCell ref="D1:F1"/>
    <mergeCell ref="G1:I1"/>
    <mergeCell ref="K1:L1"/>
    <mergeCell ref="D3:H3"/>
    <mergeCell ref="D4:H4"/>
  </mergeCells>
  <pageMargins left="0.70866141732283472" right="0.70866141732283472" top="0.74803149606299213" bottom="0.74803149606299213" header="0.31496062992125984" footer="0.31496062992125984"/>
  <pageSetup scale="7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rgb="FFC00000"/>
    <pageSetUpPr fitToPage="1"/>
  </sheetPr>
  <dimension ref="A1:WVT52"/>
  <sheetViews>
    <sheetView showGridLines="0" topLeftCell="A22" workbookViewId="0">
      <selection activeCell="I30" sqref="I30"/>
    </sheetView>
  </sheetViews>
  <sheetFormatPr baseColWidth="10" defaultColWidth="0" defaultRowHeight="15" customHeight="1" zeroHeight="1"/>
  <cols>
    <col min="1" max="1" width="2.42578125" customWidth="1"/>
    <col min="2" max="2" width="3" customWidth="1"/>
    <col min="3" max="4" width="11.42578125" customWidth="1"/>
    <col min="5" max="5" width="23.5703125" customWidth="1"/>
    <col min="6" max="6" width="2.85546875" customWidth="1"/>
    <col min="7" max="10" width="21" customWidth="1"/>
    <col min="11" max="11" width="2.7109375" customWidth="1"/>
    <col min="12" max="12" width="3.7109375" customWidth="1"/>
    <col min="19" max="256" width="11.42578125" hidden="1"/>
    <col min="257" max="257" width="2.42578125" customWidth="1"/>
    <col min="258" max="258" width="3" customWidth="1"/>
    <col min="259" max="260" width="11.42578125" customWidth="1"/>
    <col min="261" max="261" width="23.5703125" customWidth="1"/>
    <col min="262" max="262" width="2.85546875" customWidth="1"/>
    <col min="263" max="266" width="21" customWidth="1"/>
    <col min="267" max="267" width="2.7109375" customWidth="1"/>
    <col min="268" max="268" width="3.7109375" customWidth="1"/>
    <col min="269" max="512" width="11.42578125" hidden="1"/>
    <col min="513" max="513" width="2.42578125" customWidth="1"/>
    <col min="514" max="514" width="3" customWidth="1"/>
    <col min="515" max="516" width="11.42578125" customWidth="1"/>
    <col min="517" max="517" width="23.5703125" customWidth="1"/>
    <col min="518" max="518" width="2.85546875" customWidth="1"/>
    <col min="519" max="522" width="21" customWidth="1"/>
    <col min="523" max="523" width="2.7109375" customWidth="1"/>
    <col min="524" max="524" width="3.7109375" customWidth="1"/>
    <col min="525" max="768" width="11.42578125" hidden="1"/>
    <col min="769" max="769" width="2.42578125" customWidth="1"/>
    <col min="770" max="770" width="3" customWidth="1"/>
    <col min="771" max="772" width="11.42578125" customWidth="1"/>
    <col min="773" max="773" width="23.5703125" customWidth="1"/>
    <col min="774" max="774" width="2.85546875" customWidth="1"/>
    <col min="775" max="778" width="21" customWidth="1"/>
    <col min="779" max="779" width="2.7109375" customWidth="1"/>
    <col min="780" max="780" width="3.7109375" customWidth="1"/>
    <col min="781" max="1024" width="11.42578125" hidden="1"/>
    <col min="1025" max="1025" width="2.42578125" customWidth="1"/>
    <col min="1026" max="1026" width="3" customWidth="1"/>
    <col min="1027" max="1028" width="11.42578125" customWidth="1"/>
    <col min="1029" max="1029" width="23.5703125" customWidth="1"/>
    <col min="1030" max="1030" width="2.85546875" customWidth="1"/>
    <col min="1031" max="1034" width="21" customWidth="1"/>
    <col min="1035" max="1035" width="2.7109375" customWidth="1"/>
    <col min="1036" max="1036" width="3.7109375" customWidth="1"/>
    <col min="1037" max="1280" width="11.42578125" hidden="1"/>
    <col min="1281" max="1281" width="2.42578125" customWidth="1"/>
    <col min="1282" max="1282" width="3" customWidth="1"/>
    <col min="1283" max="1284" width="11.42578125" customWidth="1"/>
    <col min="1285" max="1285" width="23.5703125" customWidth="1"/>
    <col min="1286" max="1286" width="2.85546875" customWidth="1"/>
    <col min="1287" max="1290" width="21" customWidth="1"/>
    <col min="1291" max="1291" width="2.7109375" customWidth="1"/>
    <col min="1292" max="1292" width="3.7109375" customWidth="1"/>
    <col min="1293" max="1536" width="11.42578125" hidden="1"/>
    <col min="1537" max="1537" width="2.42578125" customWidth="1"/>
    <col min="1538" max="1538" width="3" customWidth="1"/>
    <col min="1539" max="1540" width="11.42578125" customWidth="1"/>
    <col min="1541" max="1541" width="23.5703125" customWidth="1"/>
    <col min="1542" max="1542" width="2.85546875" customWidth="1"/>
    <col min="1543" max="1546" width="21" customWidth="1"/>
    <col min="1547" max="1547" width="2.7109375" customWidth="1"/>
    <col min="1548" max="1548" width="3.7109375" customWidth="1"/>
    <col min="1549" max="1792" width="11.42578125" hidden="1"/>
    <col min="1793" max="1793" width="2.42578125" customWidth="1"/>
    <col min="1794" max="1794" width="3" customWidth="1"/>
    <col min="1795" max="1796" width="11.42578125" customWidth="1"/>
    <col min="1797" max="1797" width="23.5703125" customWidth="1"/>
    <col min="1798" max="1798" width="2.85546875" customWidth="1"/>
    <col min="1799" max="1802" width="21" customWidth="1"/>
    <col min="1803" max="1803" width="2.7109375" customWidth="1"/>
    <col min="1804" max="1804" width="3.7109375" customWidth="1"/>
    <col min="1805" max="2048" width="11.42578125" hidden="1"/>
    <col min="2049" max="2049" width="2.42578125" customWidth="1"/>
    <col min="2050" max="2050" width="3" customWidth="1"/>
    <col min="2051" max="2052" width="11.42578125" customWidth="1"/>
    <col min="2053" max="2053" width="23.5703125" customWidth="1"/>
    <col min="2054" max="2054" width="2.85546875" customWidth="1"/>
    <col min="2055" max="2058" width="21" customWidth="1"/>
    <col min="2059" max="2059" width="2.7109375" customWidth="1"/>
    <col min="2060" max="2060" width="3.7109375" customWidth="1"/>
    <col min="2061" max="2304" width="11.42578125" hidden="1"/>
    <col min="2305" max="2305" width="2.42578125" customWidth="1"/>
    <col min="2306" max="2306" width="3" customWidth="1"/>
    <col min="2307" max="2308" width="11.42578125" customWidth="1"/>
    <col min="2309" max="2309" width="23.5703125" customWidth="1"/>
    <col min="2310" max="2310" width="2.85546875" customWidth="1"/>
    <col min="2311" max="2314" width="21" customWidth="1"/>
    <col min="2315" max="2315" width="2.7109375" customWidth="1"/>
    <col min="2316" max="2316" width="3.7109375" customWidth="1"/>
    <col min="2317" max="2560" width="11.42578125" hidden="1"/>
    <col min="2561" max="2561" width="2.42578125" customWidth="1"/>
    <col min="2562" max="2562" width="3" customWidth="1"/>
    <col min="2563" max="2564" width="11.42578125" customWidth="1"/>
    <col min="2565" max="2565" width="23.5703125" customWidth="1"/>
    <col min="2566" max="2566" width="2.85546875" customWidth="1"/>
    <col min="2567" max="2570" width="21" customWidth="1"/>
    <col min="2571" max="2571" width="2.7109375" customWidth="1"/>
    <col min="2572" max="2572" width="3.7109375" customWidth="1"/>
    <col min="2573" max="2816" width="11.42578125" hidden="1"/>
    <col min="2817" max="2817" width="2.42578125" customWidth="1"/>
    <col min="2818" max="2818" width="3" customWidth="1"/>
    <col min="2819" max="2820" width="11.42578125" customWidth="1"/>
    <col min="2821" max="2821" width="23.5703125" customWidth="1"/>
    <col min="2822" max="2822" width="2.85546875" customWidth="1"/>
    <col min="2823" max="2826" width="21" customWidth="1"/>
    <col min="2827" max="2827" width="2.7109375" customWidth="1"/>
    <col min="2828" max="2828" width="3.7109375" customWidth="1"/>
    <col min="2829" max="3072" width="11.42578125" hidden="1"/>
    <col min="3073" max="3073" width="2.42578125" customWidth="1"/>
    <col min="3074" max="3074" width="3" customWidth="1"/>
    <col min="3075" max="3076" width="11.42578125" customWidth="1"/>
    <col min="3077" max="3077" width="23.5703125" customWidth="1"/>
    <col min="3078" max="3078" width="2.85546875" customWidth="1"/>
    <col min="3079" max="3082" width="21" customWidth="1"/>
    <col min="3083" max="3083" width="2.7109375" customWidth="1"/>
    <col min="3084" max="3084" width="3.7109375" customWidth="1"/>
    <col min="3085" max="3328" width="11.42578125" hidden="1"/>
    <col min="3329" max="3329" width="2.42578125" customWidth="1"/>
    <col min="3330" max="3330" width="3" customWidth="1"/>
    <col min="3331" max="3332" width="11.42578125" customWidth="1"/>
    <col min="3333" max="3333" width="23.5703125" customWidth="1"/>
    <col min="3334" max="3334" width="2.85546875" customWidth="1"/>
    <col min="3335" max="3338" width="21" customWidth="1"/>
    <col min="3339" max="3339" width="2.7109375" customWidth="1"/>
    <col min="3340" max="3340" width="3.7109375" customWidth="1"/>
    <col min="3341" max="3584" width="11.42578125" hidden="1"/>
    <col min="3585" max="3585" width="2.42578125" customWidth="1"/>
    <col min="3586" max="3586" width="3" customWidth="1"/>
    <col min="3587" max="3588" width="11.42578125" customWidth="1"/>
    <col min="3589" max="3589" width="23.5703125" customWidth="1"/>
    <col min="3590" max="3590" width="2.85546875" customWidth="1"/>
    <col min="3591" max="3594" width="21" customWidth="1"/>
    <col min="3595" max="3595" width="2.7109375" customWidth="1"/>
    <col min="3596" max="3596" width="3.7109375" customWidth="1"/>
    <col min="3597" max="3840" width="11.42578125" hidden="1"/>
    <col min="3841" max="3841" width="2.42578125" customWidth="1"/>
    <col min="3842" max="3842" width="3" customWidth="1"/>
    <col min="3843" max="3844" width="11.42578125" customWidth="1"/>
    <col min="3845" max="3845" width="23.5703125" customWidth="1"/>
    <col min="3846" max="3846" width="2.85546875" customWidth="1"/>
    <col min="3847" max="3850" width="21" customWidth="1"/>
    <col min="3851" max="3851" width="2.7109375" customWidth="1"/>
    <col min="3852" max="3852" width="3.7109375" customWidth="1"/>
    <col min="3853" max="4096" width="11.42578125" hidden="1"/>
    <col min="4097" max="4097" width="2.42578125" customWidth="1"/>
    <col min="4098" max="4098" width="3" customWidth="1"/>
    <col min="4099" max="4100" width="11.42578125" customWidth="1"/>
    <col min="4101" max="4101" width="23.5703125" customWidth="1"/>
    <col min="4102" max="4102" width="2.85546875" customWidth="1"/>
    <col min="4103" max="4106" width="21" customWidth="1"/>
    <col min="4107" max="4107" width="2.7109375" customWidth="1"/>
    <col min="4108" max="4108" width="3.7109375" customWidth="1"/>
    <col min="4109" max="4352" width="11.42578125" hidden="1"/>
    <col min="4353" max="4353" width="2.42578125" customWidth="1"/>
    <col min="4354" max="4354" width="3" customWidth="1"/>
    <col min="4355" max="4356" width="11.42578125" customWidth="1"/>
    <col min="4357" max="4357" width="23.5703125" customWidth="1"/>
    <col min="4358" max="4358" width="2.85546875" customWidth="1"/>
    <col min="4359" max="4362" width="21" customWidth="1"/>
    <col min="4363" max="4363" width="2.7109375" customWidth="1"/>
    <col min="4364" max="4364" width="3.7109375" customWidth="1"/>
    <col min="4365" max="4608" width="11.42578125" hidden="1"/>
    <col min="4609" max="4609" width="2.42578125" customWidth="1"/>
    <col min="4610" max="4610" width="3" customWidth="1"/>
    <col min="4611" max="4612" width="11.42578125" customWidth="1"/>
    <col min="4613" max="4613" width="23.5703125" customWidth="1"/>
    <col min="4614" max="4614" width="2.85546875" customWidth="1"/>
    <col min="4615" max="4618" width="21" customWidth="1"/>
    <col min="4619" max="4619" width="2.7109375" customWidth="1"/>
    <col min="4620" max="4620" width="3.7109375" customWidth="1"/>
    <col min="4621" max="4864" width="11.42578125" hidden="1"/>
    <col min="4865" max="4865" width="2.42578125" customWidth="1"/>
    <col min="4866" max="4866" width="3" customWidth="1"/>
    <col min="4867" max="4868" width="11.42578125" customWidth="1"/>
    <col min="4869" max="4869" width="23.5703125" customWidth="1"/>
    <col min="4870" max="4870" width="2.85546875" customWidth="1"/>
    <col min="4871" max="4874" width="21" customWidth="1"/>
    <col min="4875" max="4875" width="2.7109375" customWidth="1"/>
    <col min="4876" max="4876" width="3.7109375" customWidth="1"/>
    <col min="4877" max="5120" width="11.42578125" hidden="1"/>
    <col min="5121" max="5121" width="2.42578125" customWidth="1"/>
    <col min="5122" max="5122" width="3" customWidth="1"/>
    <col min="5123" max="5124" width="11.42578125" customWidth="1"/>
    <col min="5125" max="5125" width="23.5703125" customWidth="1"/>
    <col min="5126" max="5126" width="2.85546875" customWidth="1"/>
    <col min="5127" max="5130" width="21" customWidth="1"/>
    <col min="5131" max="5131" width="2.7109375" customWidth="1"/>
    <col min="5132" max="5132" width="3.7109375" customWidth="1"/>
    <col min="5133" max="5376" width="11.42578125" hidden="1"/>
    <col min="5377" max="5377" width="2.42578125" customWidth="1"/>
    <col min="5378" max="5378" width="3" customWidth="1"/>
    <col min="5379" max="5380" width="11.42578125" customWidth="1"/>
    <col min="5381" max="5381" width="23.5703125" customWidth="1"/>
    <col min="5382" max="5382" width="2.85546875" customWidth="1"/>
    <col min="5383" max="5386" width="21" customWidth="1"/>
    <col min="5387" max="5387" width="2.7109375" customWidth="1"/>
    <col min="5388" max="5388" width="3.7109375" customWidth="1"/>
    <col min="5389" max="5632" width="11.42578125" hidden="1"/>
    <col min="5633" max="5633" width="2.42578125" customWidth="1"/>
    <col min="5634" max="5634" width="3" customWidth="1"/>
    <col min="5635" max="5636" width="11.42578125" customWidth="1"/>
    <col min="5637" max="5637" width="23.5703125" customWidth="1"/>
    <col min="5638" max="5638" width="2.85546875" customWidth="1"/>
    <col min="5639" max="5642" width="21" customWidth="1"/>
    <col min="5643" max="5643" width="2.7109375" customWidth="1"/>
    <col min="5644" max="5644" width="3.7109375" customWidth="1"/>
    <col min="5645" max="5888" width="11.42578125" hidden="1"/>
    <col min="5889" max="5889" width="2.42578125" customWidth="1"/>
    <col min="5890" max="5890" width="3" customWidth="1"/>
    <col min="5891" max="5892" width="11.42578125" customWidth="1"/>
    <col min="5893" max="5893" width="23.5703125" customWidth="1"/>
    <col min="5894" max="5894" width="2.85546875" customWidth="1"/>
    <col min="5895" max="5898" width="21" customWidth="1"/>
    <col min="5899" max="5899" width="2.7109375" customWidth="1"/>
    <col min="5900" max="5900" width="3.7109375" customWidth="1"/>
    <col min="5901" max="6144" width="11.42578125" hidden="1"/>
    <col min="6145" max="6145" width="2.42578125" customWidth="1"/>
    <col min="6146" max="6146" width="3" customWidth="1"/>
    <col min="6147" max="6148" width="11.42578125" customWidth="1"/>
    <col min="6149" max="6149" width="23.5703125" customWidth="1"/>
    <col min="6150" max="6150" width="2.85546875" customWidth="1"/>
    <col min="6151" max="6154" width="21" customWidth="1"/>
    <col min="6155" max="6155" width="2.7109375" customWidth="1"/>
    <col min="6156" max="6156" width="3.7109375" customWidth="1"/>
    <col min="6157" max="6400" width="11.42578125" hidden="1"/>
    <col min="6401" max="6401" width="2.42578125" customWidth="1"/>
    <col min="6402" max="6402" width="3" customWidth="1"/>
    <col min="6403" max="6404" width="11.42578125" customWidth="1"/>
    <col min="6405" max="6405" width="23.5703125" customWidth="1"/>
    <col min="6406" max="6406" width="2.85546875" customWidth="1"/>
    <col min="6407" max="6410" width="21" customWidth="1"/>
    <col min="6411" max="6411" width="2.7109375" customWidth="1"/>
    <col min="6412" max="6412" width="3.7109375" customWidth="1"/>
    <col min="6413" max="6656" width="11.42578125" hidden="1"/>
    <col min="6657" max="6657" width="2.42578125" customWidth="1"/>
    <col min="6658" max="6658" width="3" customWidth="1"/>
    <col min="6659" max="6660" width="11.42578125" customWidth="1"/>
    <col min="6661" max="6661" width="23.5703125" customWidth="1"/>
    <col min="6662" max="6662" width="2.85546875" customWidth="1"/>
    <col min="6663" max="6666" width="21" customWidth="1"/>
    <col min="6667" max="6667" width="2.7109375" customWidth="1"/>
    <col min="6668" max="6668" width="3.7109375" customWidth="1"/>
    <col min="6669" max="6912" width="11.42578125" hidden="1"/>
    <col min="6913" max="6913" width="2.42578125" customWidth="1"/>
    <col min="6914" max="6914" width="3" customWidth="1"/>
    <col min="6915" max="6916" width="11.42578125" customWidth="1"/>
    <col min="6917" max="6917" width="23.5703125" customWidth="1"/>
    <col min="6918" max="6918" width="2.85546875" customWidth="1"/>
    <col min="6919" max="6922" width="21" customWidth="1"/>
    <col min="6923" max="6923" width="2.7109375" customWidth="1"/>
    <col min="6924" max="6924" width="3.7109375" customWidth="1"/>
    <col min="6925" max="7168" width="11.42578125" hidden="1"/>
    <col min="7169" max="7169" width="2.42578125" customWidth="1"/>
    <col min="7170" max="7170" width="3" customWidth="1"/>
    <col min="7171" max="7172" width="11.42578125" customWidth="1"/>
    <col min="7173" max="7173" width="23.5703125" customWidth="1"/>
    <col min="7174" max="7174" width="2.85546875" customWidth="1"/>
    <col min="7175" max="7178" width="21" customWidth="1"/>
    <col min="7179" max="7179" width="2.7109375" customWidth="1"/>
    <col min="7180" max="7180" width="3.7109375" customWidth="1"/>
    <col min="7181" max="7424" width="11.42578125" hidden="1"/>
    <col min="7425" max="7425" width="2.42578125" customWidth="1"/>
    <col min="7426" max="7426" width="3" customWidth="1"/>
    <col min="7427" max="7428" width="11.42578125" customWidth="1"/>
    <col min="7429" max="7429" width="23.5703125" customWidth="1"/>
    <col min="7430" max="7430" width="2.85546875" customWidth="1"/>
    <col min="7431" max="7434" width="21" customWidth="1"/>
    <col min="7435" max="7435" width="2.7109375" customWidth="1"/>
    <col min="7436" max="7436" width="3.7109375" customWidth="1"/>
    <col min="7437" max="7680" width="11.42578125" hidden="1"/>
    <col min="7681" max="7681" width="2.42578125" customWidth="1"/>
    <col min="7682" max="7682" width="3" customWidth="1"/>
    <col min="7683" max="7684" width="11.42578125" customWidth="1"/>
    <col min="7685" max="7685" width="23.5703125" customWidth="1"/>
    <col min="7686" max="7686" width="2.85546875" customWidth="1"/>
    <col min="7687" max="7690" width="21" customWidth="1"/>
    <col min="7691" max="7691" width="2.7109375" customWidth="1"/>
    <col min="7692" max="7692" width="3.7109375" customWidth="1"/>
    <col min="7693" max="7936" width="11.42578125" hidden="1"/>
    <col min="7937" max="7937" width="2.42578125" customWidth="1"/>
    <col min="7938" max="7938" width="3" customWidth="1"/>
    <col min="7939" max="7940" width="11.42578125" customWidth="1"/>
    <col min="7941" max="7941" width="23.5703125" customWidth="1"/>
    <col min="7942" max="7942" width="2.85546875" customWidth="1"/>
    <col min="7943" max="7946" width="21" customWidth="1"/>
    <col min="7947" max="7947" width="2.7109375" customWidth="1"/>
    <col min="7948" max="7948" width="3.7109375" customWidth="1"/>
    <col min="7949" max="8192" width="11.42578125" hidden="1"/>
    <col min="8193" max="8193" width="2.42578125" customWidth="1"/>
    <col min="8194" max="8194" width="3" customWidth="1"/>
    <col min="8195" max="8196" width="11.42578125" customWidth="1"/>
    <col min="8197" max="8197" width="23.5703125" customWidth="1"/>
    <col min="8198" max="8198" width="2.85546875" customWidth="1"/>
    <col min="8199" max="8202" width="21" customWidth="1"/>
    <col min="8203" max="8203" width="2.7109375" customWidth="1"/>
    <col min="8204" max="8204" width="3.7109375" customWidth="1"/>
    <col min="8205" max="8448" width="11.42578125" hidden="1"/>
    <col min="8449" max="8449" width="2.42578125" customWidth="1"/>
    <col min="8450" max="8450" width="3" customWidth="1"/>
    <col min="8451" max="8452" width="11.42578125" customWidth="1"/>
    <col min="8453" max="8453" width="23.5703125" customWidth="1"/>
    <col min="8454" max="8454" width="2.85546875" customWidth="1"/>
    <col min="8455" max="8458" width="21" customWidth="1"/>
    <col min="8459" max="8459" width="2.7109375" customWidth="1"/>
    <col min="8460" max="8460" width="3.7109375" customWidth="1"/>
    <col min="8461" max="8704" width="11.42578125" hidden="1"/>
    <col min="8705" max="8705" width="2.42578125" customWidth="1"/>
    <col min="8706" max="8706" width="3" customWidth="1"/>
    <col min="8707" max="8708" width="11.42578125" customWidth="1"/>
    <col min="8709" max="8709" width="23.5703125" customWidth="1"/>
    <col min="8710" max="8710" width="2.85546875" customWidth="1"/>
    <col min="8711" max="8714" width="21" customWidth="1"/>
    <col min="8715" max="8715" width="2.7109375" customWidth="1"/>
    <col min="8716" max="8716" width="3.7109375" customWidth="1"/>
    <col min="8717" max="8960" width="11.42578125" hidden="1"/>
    <col min="8961" max="8961" width="2.42578125" customWidth="1"/>
    <col min="8962" max="8962" width="3" customWidth="1"/>
    <col min="8963" max="8964" width="11.42578125" customWidth="1"/>
    <col min="8965" max="8965" width="23.5703125" customWidth="1"/>
    <col min="8966" max="8966" width="2.85546875" customWidth="1"/>
    <col min="8967" max="8970" width="21" customWidth="1"/>
    <col min="8971" max="8971" width="2.7109375" customWidth="1"/>
    <col min="8972" max="8972" width="3.7109375" customWidth="1"/>
    <col min="8973" max="9216" width="11.42578125" hidden="1"/>
    <col min="9217" max="9217" width="2.42578125" customWidth="1"/>
    <col min="9218" max="9218" width="3" customWidth="1"/>
    <col min="9219" max="9220" width="11.42578125" customWidth="1"/>
    <col min="9221" max="9221" width="23.5703125" customWidth="1"/>
    <col min="9222" max="9222" width="2.85546875" customWidth="1"/>
    <col min="9223" max="9226" width="21" customWidth="1"/>
    <col min="9227" max="9227" width="2.7109375" customWidth="1"/>
    <col min="9228" max="9228" width="3.7109375" customWidth="1"/>
    <col min="9229" max="9472" width="11.42578125" hidden="1"/>
    <col min="9473" max="9473" width="2.42578125" customWidth="1"/>
    <col min="9474" max="9474" width="3" customWidth="1"/>
    <col min="9475" max="9476" width="11.42578125" customWidth="1"/>
    <col min="9477" max="9477" width="23.5703125" customWidth="1"/>
    <col min="9478" max="9478" width="2.85546875" customWidth="1"/>
    <col min="9479" max="9482" width="21" customWidth="1"/>
    <col min="9483" max="9483" width="2.7109375" customWidth="1"/>
    <col min="9484" max="9484" width="3.7109375" customWidth="1"/>
    <col min="9485" max="9728" width="11.42578125" hidden="1"/>
    <col min="9729" max="9729" width="2.42578125" customWidth="1"/>
    <col min="9730" max="9730" width="3" customWidth="1"/>
    <col min="9731" max="9732" width="11.42578125" customWidth="1"/>
    <col min="9733" max="9733" width="23.5703125" customWidth="1"/>
    <col min="9734" max="9734" width="2.85546875" customWidth="1"/>
    <col min="9735" max="9738" width="21" customWidth="1"/>
    <col min="9739" max="9739" width="2.7109375" customWidth="1"/>
    <col min="9740" max="9740" width="3.7109375" customWidth="1"/>
    <col min="9741" max="9984" width="11.42578125" hidden="1"/>
    <col min="9985" max="9985" width="2.42578125" customWidth="1"/>
    <col min="9986" max="9986" width="3" customWidth="1"/>
    <col min="9987" max="9988" width="11.42578125" customWidth="1"/>
    <col min="9989" max="9989" width="23.5703125" customWidth="1"/>
    <col min="9990" max="9990" width="2.85546875" customWidth="1"/>
    <col min="9991" max="9994" width="21" customWidth="1"/>
    <col min="9995" max="9995" width="2.7109375" customWidth="1"/>
    <col min="9996" max="9996" width="3.7109375" customWidth="1"/>
    <col min="9997" max="10240" width="11.42578125" hidden="1"/>
    <col min="10241" max="10241" width="2.42578125" customWidth="1"/>
    <col min="10242" max="10242" width="3" customWidth="1"/>
    <col min="10243" max="10244" width="11.42578125" customWidth="1"/>
    <col min="10245" max="10245" width="23.5703125" customWidth="1"/>
    <col min="10246" max="10246" width="2.85546875" customWidth="1"/>
    <col min="10247" max="10250" width="21" customWidth="1"/>
    <col min="10251" max="10251" width="2.7109375" customWidth="1"/>
    <col min="10252" max="10252" width="3.7109375" customWidth="1"/>
    <col min="10253" max="10496" width="11.42578125" hidden="1"/>
    <col min="10497" max="10497" width="2.42578125" customWidth="1"/>
    <col min="10498" max="10498" width="3" customWidth="1"/>
    <col min="10499" max="10500" width="11.42578125" customWidth="1"/>
    <col min="10501" max="10501" width="23.5703125" customWidth="1"/>
    <col min="10502" max="10502" width="2.85546875" customWidth="1"/>
    <col min="10503" max="10506" width="21" customWidth="1"/>
    <col min="10507" max="10507" width="2.7109375" customWidth="1"/>
    <col min="10508" max="10508" width="3.7109375" customWidth="1"/>
    <col min="10509" max="10752" width="11.42578125" hidden="1"/>
    <col min="10753" max="10753" width="2.42578125" customWidth="1"/>
    <col min="10754" max="10754" width="3" customWidth="1"/>
    <col min="10755" max="10756" width="11.42578125" customWidth="1"/>
    <col min="10757" max="10757" width="23.5703125" customWidth="1"/>
    <col min="10758" max="10758" width="2.85546875" customWidth="1"/>
    <col min="10759" max="10762" width="21" customWidth="1"/>
    <col min="10763" max="10763" width="2.7109375" customWidth="1"/>
    <col min="10764" max="10764" width="3.7109375" customWidth="1"/>
    <col min="10765" max="11008" width="11.42578125" hidden="1"/>
    <col min="11009" max="11009" width="2.42578125" customWidth="1"/>
    <col min="11010" max="11010" width="3" customWidth="1"/>
    <col min="11011" max="11012" width="11.42578125" customWidth="1"/>
    <col min="11013" max="11013" width="23.5703125" customWidth="1"/>
    <col min="11014" max="11014" width="2.85546875" customWidth="1"/>
    <col min="11015" max="11018" width="21" customWidth="1"/>
    <col min="11019" max="11019" width="2.7109375" customWidth="1"/>
    <col min="11020" max="11020" width="3.7109375" customWidth="1"/>
    <col min="11021" max="11264" width="11.42578125" hidden="1"/>
    <col min="11265" max="11265" width="2.42578125" customWidth="1"/>
    <col min="11266" max="11266" width="3" customWidth="1"/>
    <col min="11267" max="11268" width="11.42578125" customWidth="1"/>
    <col min="11269" max="11269" width="23.5703125" customWidth="1"/>
    <col min="11270" max="11270" width="2.85546875" customWidth="1"/>
    <col min="11271" max="11274" width="21" customWidth="1"/>
    <col min="11275" max="11275" width="2.7109375" customWidth="1"/>
    <col min="11276" max="11276" width="3.7109375" customWidth="1"/>
    <col min="11277" max="11520" width="11.42578125" hidden="1"/>
    <col min="11521" max="11521" width="2.42578125" customWidth="1"/>
    <col min="11522" max="11522" width="3" customWidth="1"/>
    <col min="11523" max="11524" width="11.42578125" customWidth="1"/>
    <col min="11525" max="11525" width="23.5703125" customWidth="1"/>
    <col min="11526" max="11526" width="2.85546875" customWidth="1"/>
    <col min="11527" max="11530" width="21" customWidth="1"/>
    <col min="11531" max="11531" width="2.7109375" customWidth="1"/>
    <col min="11532" max="11532" width="3.7109375" customWidth="1"/>
    <col min="11533" max="11776" width="11.42578125" hidden="1"/>
    <col min="11777" max="11777" width="2.42578125" customWidth="1"/>
    <col min="11778" max="11778" width="3" customWidth="1"/>
    <col min="11779" max="11780" width="11.42578125" customWidth="1"/>
    <col min="11781" max="11781" width="23.5703125" customWidth="1"/>
    <col min="11782" max="11782" width="2.85546875" customWidth="1"/>
    <col min="11783" max="11786" width="21" customWidth="1"/>
    <col min="11787" max="11787" width="2.7109375" customWidth="1"/>
    <col min="11788" max="11788" width="3.7109375" customWidth="1"/>
    <col min="11789" max="12032" width="11.42578125" hidden="1"/>
    <col min="12033" max="12033" width="2.42578125" customWidth="1"/>
    <col min="12034" max="12034" width="3" customWidth="1"/>
    <col min="12035" max="12036" width="11.42578125" customWidth="1"/>
    <col min="12037" max="12037" width="23.5703125" customWidth="1"/>
    <col min="12038" max="12038" width="2.85546875" customWidth="1"/>
    <col min="12039" max="12042" width="21" customWidth="1"/>
    <col min="12043" max="12043" width="2.7109375" customWidth="1"/>
    <col min="12044" max="12044" width="3.7109375" customWidth="1"/>
    <col min="12045" max="12288" width="11.42578125" hidden="1"/>
    <col min="12289" max="12289" width="2.42578125" customWidth="1"/>
    <col min="12290" max="12290" width="3" customWidth="1"/>
    <col min="12291" max="12292" width="11.42578125" customWidth="1"/>
    <col min="12293" max="12293" width="23.5703125" customWidth="1"/>
    <col min="12294" max="12294" width="2.85546875" customWidth="1"/>
    <col min="12295" max="12298" width="21" customWidth="1"/>
    <col min="12299" max="12299" width="2.7109375" customWidth="1"/>
    <col min="12300" max="12300" width="3.7109375" customWidth="1"/>
    <col min="12301" max="12544" width="11.42578125" hidden="1"/>
    <col min="12545" max="12545" width="2.42578125" customWidth="1"/>
    <col min="12546" max="12546" width="3" customWidth="1"/>
    <col min="12547" max="12548" width="11.42578125" customWidth="1"/>
    <col min="12549" max="12549" width="23.5703125" customWidth="1"/>
    <col min="12550" max="12550" width="2.85546875" customWidth="1"/>
    <col min="12551" max="12554" width="21" customWidth="1"/>
    <col min="12555" max="12555" width="2.7109375" customWidth="1"/>
    <col min="12556" max="12556" width="3.7109375" customWidth="1"/>
    <col min="12557" max="12800" width="11.42578125" hidden="1"/>
    <col min="12801" max="12801" width="2.42578125" customWidth="1"/>
    <col min="12802" max="12802" width="3" customWidth="1"/>
    <col min="12803" max="12804" width="11.42578125" customWidth="1"/>
    <col min="12805" max="12805" width="23.5703125" customWidth="1"/>
    <col min="12806" max="12806" width="2.85546875" customWidth="1"/>
    <col min="12807" max="12810" width="21" customWidth="1"/>
    <col min="12811" max="12811" width="2.7109375" customWidth="1"/>
    <col min="12812" max="12812" width="3.7109375" customWidth="1"/>
    <col min="12813" max="13056" width="11.42578125" hidden="1"/>
    <col min="13057" max="13057" width="2.42578125" customWidth="1"/>
    <col min="13058" max="13058" width="3" customWidth="1"/>
    <col min="13059" max="13060" width="11.42578125" customWidth="1"/>
    <col min="13061" max="13061" width="23.5703125" customWidth="1"/>
    <col min="13062" max="13062" width="2.85546875" customWidth="1"/>
    <col min="13063" max="13066" width="21" customWidth="1"/>
    <col min="13067" max="13067" width="2.7109375" customWidth="1"/>
    <col min="13068" max="13068" width="3.7109375" customWidth="1"/>
    <col min="13069" max="13312" width="11.42578125" hidden="1"/>
    <col min="13313" max="13313" width="2.42578125" customWidth="1"/>
    <col min="13314" max="13314" width="3" customWidth="1"/>
    <col min="13315" max="13316" width="11.42578125" customWidth="1"/>
    <col min="13317" max="13317" width="23.5703125" customWidth="1"/>
    <col min="13318" max="13318" width="2.85546875" customWidth="1"/>
    <col min="13319" max="13322" width="21" customWidth="1"/>
    <col min="13323" max="13323" width="2.7109375" customWidth="1"/>
    <col min="13324" max="13324" width="3.7109375" customWidth="1"/>
    <col min="13325" max="13568" width="11.42578125" hidden="1"/>
    <col min="13569" max="13569" width="2.42578125" customWidth="1"/>
    <col min="13570" max="13570" width="3" customWidth="1"/>
    <col min="13571" max="13572" width="11.42578125" customWidth="1"/>
    <col min="13573" max="13573" width="23.5703125" customWidth="1"/>
    <col min="13574" max="13574" width="2.85546875" customWidth="1"/>
    <col min="13575" max="13578" width="21" customWidth="1"/>
    <col min="13579" max="13579" width="2.7109375" customWidth="1"/>
    <col min="13580" max="13580" width="3.7109375" customWidth="1"/>
    <col min="13581" max="13824" width="11.42578125" hidden="1"/>
    <col min="13825" max="13825" width="2.42578125" customWidth="1"/>
    <col min="13826" max="13826" width="3" customWidth="1"/>
    <col min="13827" max="13828" width="11.42578125" customWidth="1"/>
    <col min="13829" max="13829" width="23.5703125" customWidth="1"/>
    <col min="13830" max="13830" width="2.85546875" customWidth="1"/>
    <col min="13831" max="13834" width="21" customWidth="1"/>
    <col min="13835" max="13835" width="2.7109375" customWidth="1"/>
    <col min="13836" max="13836" width="3.7109375" customWidth="1"/>
    <col min="13837" max="14080" width="11.42578125" hidden="1"/>
    <col min="14081" max="14081" width="2.42578125" customWidth="1"/>
    <col min="14082" max="14082" width="3" customWidth="1"/>
    <col min="14083" max="14084" width="11.42578125" customWidth="1"/>
    <col min="14085" max="14085" width="23.5703125" customWidth="1"/>
    <col min="14086" max="14086" width="2.85546875" customWidth="1"/>
    <col min="14087" max="14090" width="21" customWidth="1"/>
    <col min="14091" max="14091" width="2.7109375" customWidth="1"/>
    <col min="14092" max="14092" width="3.7109375" customWidth="1"/>
    <col min="14093" max="14336" width="11.42578125" hidden="1"/>
    <col min="14337" max="14337" width="2.42578125" customWidth="1"/>
    <col min="14338" max="14338" width="3" customWidth="1"/>
    <col min="14339" max="14340" width="11.42578125" customWidth="1"/>
    <col min="14341" max="14341" width="23.5703125" customWidth="1"/>
    <col min="14342" max="14342" width="2.85546875" customWidth="1"/>
    <col min="14343" max="14346" width="21" customWidth="1"/>
    <col min="14347" max="14347" width="2.7109375" customWidth="1"/>
    <col min="14348" max="14348" width="3.7109375" customWidth="1"/>
    <col min="14349" max="14592" width="11.42578125" hidden="1"/>
    <col min="14593" max="14593" width="2.42578125" customWidth="1"/>
    <col min="14594" max="14594" width="3" customWidth="1"/>
    <col min="14595" max="14596" width="11.42578125" customWidth="1"/>
    <col min="14597" max="14597" width="23.5703125" customWidth="1"/>
    <col min="14598" max="14598" width="2.85546875" customWidth="1"/>
    <col min="14599" max="14602" width="21" customWidth="1"/>
    <col min="14603" max="14603" width="2.7109375" customWidth="1"/>
    <col min="14604" max="14604" width="3.7109375" customWidth="1"/>
    <col min="14605" max="14848" width="11.42578125" hidden="1"/>
    <col min="14849" max="14849" width="2.42578125" customWidth="1"/>
    <col min="14850" max="14850" width="3" customWidth="1"/>
    <col min="14851" max="14852" width="11.42578125" customWidth="1"/>
    <col min="14853" max="14853" width="23.5703125" customWidth="1"/>
    <col min="14854" max="14854" width="2.85546875" customWidth="1"/>
    <col min="14855" max="14858" width="21" customWidth="1"/>
    <col min="14859" max="14859" width="2.7109375" customWidth="1"/>
    <col min="14860" max="14860" width="3.7109375" customWidth="1"/>
    <col min="14861" max="15104" width="11.42578125" hidden="1"/>
    <col min="15105" max="15105" width="2.42578125" customWidth="1"/>
    <col min="15106" max="15106" width="3" customWidth="1"/>
    <col min="15107" max="15108" width="11.42578125" customWidth="1"/>
    <col min="15109" max="15109" width="23.5703125" customWidth="1"/>
    <col min="15110" max="15110" width="2.85546875" customWidth="1"/>
    <col min="15111" max="15114" width="21" customWidth="1"/>
    <col min="15115" max="15115" width="2.7109375" customWidth="1"/>
    <col min="15116" max="15116" width="3.7109375" customWidth="1"/>
    <col min="15117" max="15360" width="11.42578125" hidden="1"/>
    <col min="15361" max="15361" width="2.42578125" customWidth="1"/>
    <col min="15362" max="15362" width="3" customWidth="1"/>
    <col min="15363" max="15364" width="11.42578125" customWidth="1"/>
    <col min="15365" max="15365" width="23.5703125" customWidth="1"/>
    <col min="15366" max="15366" width="2.85546875" customWidth="1"/>
    <col min="15367" max="15370" width="21" customWidth="1"/>
    <col min="15371" max="15371" width="2.7109375" customWidth="1"/>
    <col min="15372" max="15372" width="3.7109375" customWidth="1"/>
    <col min="15373" max="15616" width="11.42578125" hidden="1"/>
    <col min="15617" max="15617" width="2.42578125" customWidth="1"/>
    <col min="15618" max="15618" width="3" customWidth="1"/>
    <col min="15619" max="15620" width="11.42578125" customWidth="1"/>
    <col min="15621" max="15621" width="23.5703125" customWidth="1"/>
    <col min="15622" max="15622" width="2.85546875" customWidth="1"/>
    <col min="15623" max="15626" width="21" customWidth="1"/>
    <col min="15627" max="15627" width="2.7109375" customWidth="1"/>
    <col min="15628" max="15628" width="3.7109375" customWidth="1"/>
    <col min="15629" max="15872" width="11.42578125" hidden="1"/>
    <col min="15873" max="15873" width="2.42578125" customWidth="1"/>
    <col min="15874" max="15874" width="3" customWidth="1"/>
    <col min="15875" max="15876" width="11.42578125" customWidth="1"/>
    <col min="15877" max="15877" width="23.5703125" customWidth="1"/>
    <col min="15878" max="15878" width="2.85546875" customWidth="1"/>
    <col min="15879" max="15882" width="21" customWidth="1"/>
    <col min="15883" max="15883" width="2.7109375" customWidth="1"/>
    <col min="15884" max="15884" width="3.7109375" customWidth="1"/>
    <col min="15885" max="16128" width="11.42578125" hidden="1"/>
    <col min="16129" max="16129" width="2.42578125" customWidth="1"/>
    <col min="16130" max="16130" width="3" customWidth="1"/>
    <col min="16131" max="16132" width="11.42578125" customWidth="1"/>
    <col min="16133" max="16133" width="23.5703125" customWidth="1"/>
    <col min="16134" max="16134" width="2.85546875" customWidth="1"/>
    <col min="16135" max="16138" width="21" customWidth="1"/>
    <col min="16139" max="16139" width="2.7109375" customWidth="1"/>
    <col min="16140" max="16140" width="3.7109375" customWidth="1"/>
    <col min="16141" max="16384" width="11.42578125" hidden="1"/>
  </cols>
  <sheetData>
    <row r="1" spans="2:11" ht="8.25" customHeight="1"/>
    <row r="2" spans="2:11">
      <c r="C2" s="135"/>
      <c r="D2" s="719" t="s">
        <v>351</v>
      </c>
      <c r="E2" s="719"/>
      <c r="F2" s="719"/>
      <c r="G2" s="719"/>
      <c r="H2" s="719"/>
      <c r="I2" s="719"/>
      <c r="J2" s="135"/>
      <c r="K2" s="135"/>
    </row>
    <row r="3" spans="2:11">
      <c r="C3" s="135"/>
      <c r="D3" s="719" t="s">
        <v>164</v>
      </c>
      <c r="E3" s="719"/>
      <c r="F3" s="719"/>
      <c r="G3" s="719"/>
      <c r="H3" s="719"/>
      <c r="I3" s="719"/>
      <c r="J3" s="135"/>
      <c r="K3" s="135"/>
    </row>
    <row r="4" spans="2:11">
      <c r="C4" s="135"/>
      <c r="D4" s="719" t="s">
        <v>2061</v>
      </c>
      <c r="E4" s="719"/>
      <c r="F4" s="719"/>
      <c r="G4" s="719"/>
      <c r="H4" s="719"/>
      <c r="I4" s="719"/>
      <c r="J4" s="135"/>
      <c r="K4" s="135"/>
    </row>
    <row r="5" spans="2:11">
      <c r="C5" s="135"/>
      <c r="D5" s="719" t="s">
        <v>1</v>
      </c>
      <c r="E5" s="719"/>
      <c r="F5" s="719"/>
      <c r="G5" s="719"/>
      <c r="H5" s="719"/>
      <c r="I5" s="719"/>
      <c r="J5" s="135"/>
      <c r="K5" s="135"/>
    </row>
    <row r="6" spans="2:11">
      <c r="B6" s="3"/>
      <c r="C6" s="2" t="s">
        <v>2</v>
      </c>
      <c r="D6" s="671" t="s">
        <v>294</v>
      </c>
      <c r="E6" s="671"/>
      <c r="F6" s="671"/>
      <c r="G6" s="671"/>
      <c r="H6" s="671"/>
      <c r="I6" s="671"/>
      <c r="J6" s="4"/>
      <c r="K6" s="136"/>
    </row>
    <row r="7" spans="2:11" ht="9" customHeight="1">
      <c r="B7" s="137"/>
      <c r="C7" s="718"/>
      <c r="D7" s="718"/>
      <c r="E7" s="718"/>
      <c r="F7" s="718"/>
      <c r="G7" s="718"/>
      <c r="H7" s="718"/>
      <c r="I7" s="718"/>
      <c r="J7" s="718"/>
      <c r="K7" s="718"/>
    </row>
    <row r="8" spans="2:11" ht="9" customHeight="1">
      <c r="B8" s="137"/>
      <c r="C8" s="718"/>
      <c r="D8" s="718"/>
      <c r="E8" s="718"/>
      <c r="F8" s="718"/>
      <c r="G8" s="718"/>
      <c r="H8" s="718"/>
      <c r="I8" s="718"/>
      <c r="J8" s="718"/>
      <c r="K8" s="718"/>
    </row>
    <row r="9" spans="2:11" ht="24">
      <c r="B9" s="170"/>
      <c r="C9" s="721" t="s">
        <v>165</v>
      </c>
      <c r="D9" s="721"/>
      <c r="E9" s="721"/>
      <c r="F9" s="171"/>
      <c r="G9" s="172" t="s">
        <v>166</v>
      </c>
      <c r="H9" s="172" t="s">
        <v>167</v>
      </c>
      <c r="I9" s="171" t="s">
        <v>168</v>
      </c>
      <c r="J9" s="171" t="s">
        <v>169</v>
      </c>
      <c r="K9" s="173"/>
    </row>
    <row r="10" spans="2:11" ht="7.5" customHeight="1">
      <c r="B10" s="138"/>
      <c r="C10" s="718"/>
      <c r="D10" s="718"/>
      <c r="E10" s="718"/>
      <c r="F10" s="718"/>
      <c r="G10" s="718"/>
      <c r="H10" s="718"/>
      <c r="I10" s="718"/>
      <c r="J10" s="718"/>
      <c r="K10" s="722"/>
    </row>
    <row r="11" spans="2:11" ht="7.5" customHeight="1">
      <c r="B11" s="5"/>
      <c r="C11" s="723"/>
      <c r="D11" s="723"/>
      <c r="E11" s="723"/>
      <c r="F11" s="723"/>
      <c r="G11" s="723"/>
      <c r="H11" s="723"/>
      <c r="I11" s="723"/>
      <c r="J11" s="723"/>
      <c r="K11" s="724"/>
    </row>
    <row r="12" spans="2:11">
      <c r="B12" s="5"/>
      <c r="C12" s="725" t="s">
        <v>170</v>
      </c>
      <c r="D12" s="725"/>
      <c r="E12" s="725"/>
      <c r="F12" s="139"/>
      <c r="G12" s="139"/>
      <c r="H12" s="139"/>
      <c r="I12" s="139"/>
      <c r="J12" s="139"/>
      <c r="K12" s="140"/>
    </row>
    <row r="13" spans="2:11">
      <c r="B13" s="141"/>
      <c r="C13" s="726" t="s">
        <v>171</v>
      </c>
      <c r="D13" s="726"/>
      <c r="E13" s="726"/>
      <c r="F13" s="7"/>
      <c r="G13" s="7"/>
      <c r="H13" s="7"/>
      <c r="I13" s="7"/>
      <c r="J13" s="7"/>
      <c r="K13" s="142"/>
    </row>
    <row r="14" spans="2:11">
      <c r="B14" s="141"/>
      <c r="C14" s="725" t="s">
        <v>172</v>
      </c>
      <c r="D14" s="725"/>
      <c r="E14" s="725"/>
      <c r="F14" s="7"/>
      <c r="G14" s="143"/>
      <c r="H14" s="143"/>
      <c r="I14" s="144">
        <f>SUM(I15:I17)</f>
        <v>0</v>
      </c>
      <c r="J14" s="144">
        <f>SUM(J15:J17)</f>
        <v>0</v>
      </c>
      <c r="K14" s="145"/>
    </row>
    <row r="15" spans="2:11">
      <c r="B15" s="146"/>
      <c r="C15" s="147"/>
      <c r="D15" s="720" t="s">
        <v>173</v>
      </c>
      <c r="E15" s="720"/>
      <c r="F15" s="7"/>
      <c r="G15" s="148"/>
      <c r="H15" s="148"/>
      <c r="I15" s="149">
        <v>0</v>
      </c>
      <c r="J15" s="149">
        <v>0</v>
      </c>
      <c r="K15" s="150"/>
    </row>
    <row r="16" spans="2:11">
      <c r="B16" s="146"/>
      <c r="C16" s="147"/>
      <c r="D16" s="720" t="s">
        <v>174</v>
      </c>
      <c r="E16" s="720"/>
      <c r="F16" s="7"/>
      <c r="G16" s="148"/>
      <c r="H16" s="148"/>
      <c r="I16" s="149">
        <v>0</v>
      </c>
      <c r="J16" s="149">
        <v>0</v>
      </c>
      <c r="K16" s="150"/>
    </row>
    <row r="17" spans="2:11">
      <c r="B17" s="146"/>
      <c r="C17" s="147"/>
      <c r="D17" s="720" t="s">
        <v>175</v>
      </c>
      <c r="E17" s="720"/>
      <c r="F17" s="7"/>
      <c r="G17" s="148"/>
      <c r="H17" s="148"/>
      <c r="I17" s="149">
        <v>0</v>
      </c>
      <c r="J17" s="149">
        <v>0</v>
      </c>
      <c r="K17" s="150"/>
    </row>
    <row r="18" spans="2:11">
      <c r="B18" s="146"/>
      <c r="C18" s="147"/>
      <c r="D18" s="147"/>
      <c r="E18" s="6"/>
      <c r="F18" s="7"/>
      <c r="G18" s="151"/>
      <c r="H18" s="151"/>
      <c r="I18" s="152"/>
      <c r="J18" s="152"/>
      <c r="K18" s="150"/>
    </row>
    <row r="19" spans="2:11">
      <c r="B19" s="141"/>
      <c r="C19" s="725" t="s">
        <v>176</v>
      </c>
      <c r="D19" s="725"/>
      <c r="E19" s="725"/>
      <c r="F19" s="7"/>
      <c r="G19" s="143"/>
      <c r="H19" s="143"/>
      <c r="I19" s="144">
        <f>SUM(I20:I23)</f>
        <v>0</v>
      </c>
      <c r="J19" s="144">
        <f>SUM(J20:J23)</f>
        <v>0</v>
      </c>
      <c r="K19" s="145"/>
    </row>
    <row r="20" spans="2:11">
      <c r="B20" s="146"/>
      <c r="C20" s="147"/>
      <c r="D20" s="720" t="s">
        <v>177</v>
      </c>
      <c r="E20" s="720"/>
      <c r="F20" s="7"/>
      <c r="G20" s="148"/>
      <c r="H20" s="148"/>
      <c r="I20" s="149">
        <v>0</v>
      </c>
      <c r="J20" s="149">
        <v>0</v>
      </c>
      <c r="K20" s="150"/>
    </row>
    <row r="21" spans="2:11">
      <c r="B21" s="146"/>
      <c r="C21" s="147"/>
      <c r="D21" s="720" t="s">
        <v>178</v>
      </c>
      <c r="E21" s="720"/>
      <c r="F21" s="7"/>
      <c r="G21" s="148"/>
      <c r="H21" s="148"/>
      <c r="I21" s="149">
        <v>0</v>
      </c>
      <c r="J21" s="149">
        <v>0</v>
      </c>
      <c r="K21" s="150"/>
    </row>
    <row r="22" spans="2:11">
      <c r="B22" s="146"/>
      <c r="C22" s="147"/>
      <c r="D22" s="720" t="s">
        <v>174</v>
      </c>
      <c r="E22" s="720"/>
      <c r="F22" s="7"/>
      <c r="G22" s="148"/>
      <c r="H22" s="148"/>
      <c r="I22" s="149">
        <v>0</v>
      </c>
      <c r="J22" s="149">
        <v>0</v>
      </c>
      <c r="K22" s="150"/>
    </row>
    <row r="23" spans="2:11">
      <c r="B23" s="146"/>
      <c r="C23" s="153"/>
      <c r="D23" s="720" t="s">
        <v>175</v>
      </c>
      <c r="E23" s="720"/>
      <c r="F23" s="7"/>
      <c r="G23" s="148"/>
      <c r="H23" s="148"/>
      <c r="I23" s="154">
        <v>0</v>
      </c>
      <c r="J23" s="154">
        <v>0</v>
      </c>
      <c r="K23" s="150"/>
    </row>
    <row r="24" spans="2:11">
      <c r="B24" s="146"/>
      <c r="C24" s="147"/>
      <c r="D24" s="147"/>
      <c r="E24" s="6"/>
      <c r="F24" s="7"/>
      <c r="G24" s="155"/>
      <c r="H24" s="155"/>
      <c r="I24" s="16"/>
      <c r="J24" s="16"/>
      <c r="K24" s="150"/>
    </row>
    <row r="25" spans="2:11">
      <c r="B25" s="156"/>
      <c r="C25" s="727" t="s">
        <v>179</v>
      </c>
      <c r="D25" s="727"/>
      <c r="E25" s="727"/>
      <c r="F25" s="9"/>
      <c r="G25" s="157"/>
      <c r="H25" s="157"/>
      <c r="I25" s="158">
        <f>I14+I19</f>
        <v>0</v>
      </c>
      <c r="J25" s="158">
        <f>J14+J19</f>
        <v>0</v>
      </c>
      <c r="K25" s="159"/>
    </row>
    <row r="26" spans="2:11">
      <c r="B26" s="141"/>
      <c r="C26" s="147"/>
      <c r="D26" s="147"/>
      <c r="E26" s="12"/>
      <c r="F26" s="7"/>
      <c r="G26" s="155"/>
      <c r="H26" s="155"/>
      <c r="I26" s="16"/>
      <c r="J26" s="16"/>
      <c r="K26" s="145"/>
    </row>
    <row r="27" spans="2:11">
      <c r="B27" s="141"/>
      <c r="C27" s="726" t="s">
        <v>180</v>
      </c>
      <c r="D27" s="726"/>
      <c r="E27" s="726"/>
      <c r="F27" s="7"/>
      <c r="G27" s="155"/>
      <c r="H27" s="155"/>
      <c r="I27" s="16"/>
      <c r="J27" s="16"/>
      <c r="K27" s="145"/>
    </row>
    <row r="28" spans="2:11">
      <c r="B28" s="141"/>
      <c r="C28" s="725" t="s">
        <v>172</v>
      </c>
      <c r="D28" s="725"/>
      <c r="E28" s="725"/>
      <c r="F28" s="7"/>
      <c r="G28" s="143"/>
      <c r="H28" s="143"/>
      <c r="I28" s="144">
        <f>SUM(I29:I31)</f>
        <v>0</v>
      </c>
      <c r="J28" s="144">
        <f>SUM(J29:J31)</f>
        <v>0</v>
      </c>
      <c r="K28" s="145"/>
    </row>
    <row r="29" spans="2:11">
      <c r="B29" s="146"/>
      <c r="C29" s="147"/>
      <c r="D29" s="720" t="s">
        <v>173</v>
      </c>
      <c r="E29" s="720"/>
      <c r="F29" s="7"/>
      <c r="G29" s="148"/>
      <c r="H29" s="148"/>
      <c r="I29" s="149">
        <v>0</v>
      </c>
      <c r="J29" s="149">
        <v>0</v>
      </c>
      <c r="K29" s="150"/>
    </row>
    <row r="30" spans="2:11">
      <c r="B30" s="146"/>
      <c r="C30" s="153"/>
      <c r="D30" s="720" t="s">
        <v>174</v>
      </c>
      <c r="E30" s="720"/>
      <c r="F30" s="153"/>
      <c r="G30" s="160"/>
      <c r="H30" s="160"/>
      <c r="I30" s="149">
        <v>0</v>
      </c>
      <c r="J30" s="149">
        <v>0</v>
      </c>
      <c r="K30" s="150"/>
    </row>
    <row r="31" spans="2:11">
      <c r="B31" s="146"/>
      <c r="C31" s="153"/>
      <c r="D31" s="720" t="s">
        <v>175</v>
      </c>
      <c r="E31" s="720"/>
      <c r="F31" s="153"/>
      <c r="G31" s="160"/>
      <c r="H31" s="160"/>
      <c r="I31" s="149">
        <v>0</v>
      </c>
      <c r="J31" s="149">
        <v>0</v>
      </c>
      <c r="K31" s="150"/>
    </row>
    <row r="32" spans="2:11" ht="10.5" customHeight="1">
      <c r="B32" s="146"/>
      <c r="C32" s="147"/>
      <c r="D32" s="147"/>
      <c r="E32" s="6"/>
      <c r="F32" s="7"/>
      <c r="G32" s="155"/>
      <c r="H32" s="155"/>
      <c r="I32" s="16"/>
      <c r="J32" s="16"/>
      <c r="K32" s="150"/>
    </row>
    <row r="33" spans="2:11">
      <c r="B33" s="141"/>
      <c r="C33" s="725" t="s">
        <v>176</v>
      </c>
      <c r="D33" s="725"/>
      <c r="E33" s="725"/>
      <c r="F33" s="7"/>
      <c r="G33" s="143"/>
      <c r="H33" s="143"/>
      <c r="I33" s="144">
        <f>SUM(I34:I37)</f>
        <v>0</v>
      </c>
      <c r="J33" s="144">
        <f>SUM(J34:J37)</f>
        <v>0</v>
      </c>
      <c r="K33" s="145"/>
    </row>
    <row r="34" spans="2:11">
      <c r="B34" s="146"/>
      <c r="C34" s="147"/>
      <c r="D34" s="720" t="s">
        <v>177</v>
      </c>
      <c r="E34" s="720"/>
      <c r="F34" s="7"/>
      <c r="G34" s="148"/>
      <c r="H34" s="148"/>
      <c r="I34" s="149">
        <v>0</v>
      </c>
      <c r="J34" s="149">
        <v>0</v>
      </c>
      <c r="K34" s="150"/>
    </row>
    <row r="35" spans="2:11">
      <c r="B35" s="146"/>
      <c r="C35" s="147"/>
      <c r="D35" s="720" t="s">
        <v>178</v>
      </c>
      <c r="E35" s="720"/>
      <c r="F35" s="7"/>
      <c r="G35" s="148"/>
      <c r="H35" s="148"/>
      <c r="I35" s="149">
        <v>0</v>
      </c>
      <c r="J35" s="149">
        <v>0</v>
      </c>
      <c r="K35" s="150"/>
    </row>
    <row r="36" spans="2:11">
      <c r="B36" s="146"/>
      <c r="C36" s="147"/>
      <c r="D36" s="720" t="s">
        <v>174</v>
      </c>
      <c r="E36" s="720"/>
      <c r="F36" s="7"/>
      <c r="G36" s="148"/>
      <c r="H36" s="148"/>
      <c r="I36" s="149">
        <v>0</v>
      </c>
      <c r="J36" s="149">
        <v>0</v>
      </c>
      <c r="K36" s="150"/>
    </row>
    <row r="37" spans="2:11">
      <c r="B37" s="146"/>
      <c r="C37" s="7"/>
      <c r="D37" s="720" t="s">
        <v>175</v>
      </c>
      <c r="E37" s="720"/>
      <c r="F37" s="7"/>
      <c r="G37" s="148"/>
      <c r="H37" s="148"/>
      <c r="I37" s="149">
        <v>0</v>
      </c>
      <c r="J37" s="149">
        <v>0</v>
      </c>
      <c r="K37" s="150"/>
    </row>
    <row r="38" spans="2:11">
      <c r="B38" s="146"/>
      <c r="C38" s="7"/>
      <c r="D38" s="7"/>
      <c r="E38" s="6"/>
      <c r="F38" s="7"/>
      <c r="G38" s="155"/>
      <c r="H38" s="155"/>
      <c r="I38" s="16"/>
      <c r="J38" s="16"/>
      <c r="K38" s="150"/>
    </row>
    <row r="39" spans="2:11">
      <c r="B39" s="156"/>
      <c r="C39" s="727" t="s">
        <v>181</v>
      </c>
      <c r="D39" s="727"/>
      <c r="E39" s="727"/>
      <c r="F39" s="9"/>
      <c r="G39" s="161"/>
      <c r="H39" s="161"/>
      <c r="I39" s="158">
        <f>I28+I33</f>
        <v>0</v>
      </c>
      <c r="J39" s="158">
        <f>J28+J33</f>
        <v>0</v>
      </c>
      <c r="K39" s="159"/>
    </row>
    <row r="40" spans="2:11" ht="9.75" customHeight="1">
      <c r="B40" s="146"/>
      <c r="C40" s="147"/>
      <c r="D40" s="147"/>
      <c r="E40" s="6"/>
      <c r="F40" s="7"/>
      <c r="G40" s="155"/>
      <c r="H40" s="155"/>
      <c r="I40" s="16"/>
      <c r="J40" s="16"/>
      <c r="K40" s="150"/>
    </row>
    <row r="41" spans="2:11">
      <c r="B41" s="146"/>
      <c r="C41" s="725" t="s">
        <v>182</v>
      </c>
      <c r="D41" s="725"/>
      <c r="E41" s="725"/>
      <c r="F41" s="7"/>
      <c r="G41" s="148"/>
      <c r="H41" s="148"/>
      <c r="I41" s="162">
        <v>1602567</v>
      </c>
      <c r="J41" s="162">
        <v>2021901.28</v>
      </c>
      <c r="K41" s="150"/>
    </row>
    <row r="42" spans="2:11" ht="8.25" customHeight="1">
      <c r="B42" s="146"/>
      <c r="C42" s="147"/>
      <c r="D42" s="147"/>
      <c r="E42" s="6"/>
      <c r="F42" s="7"/>
      <c r="G42" s="155"/>
      <c r="H42" s="155"/>
      <c r="I42" s="16"/>
      <c r="J42" s="16"/>
      <c r="K42" s="150"/>
    </row>
    <row r="43" spans="2:11" ht="24" customHeight="1">
      <c r="B43" s="163"/>
      <c r="C43" s="728" t="s">
        <v>183</v>
      </c>
      <c r="D43" s="728"/>
      <c r="E43" s="728"/>
      <c r="F43" s="164"/>
      <c r="G43" s="729" t="s">
        <v>2095</v>
      </c>
      <c r="H43" s="729"/>
      <c r="I43" s="165">
        <f>+I41</f>
        <v>1602567</v>
      </c>
      <c r="J43" s="165">
        <f>+J41</f>
        <v>2021901.28</v>
      </c>
      <c r="K43" s="166"/>
    </row>
    <row r="44" spans="2:11" ht="9" customHeight="1">
      <c r="C44" s="726"/>
      <c r="D44" s="726"/>
      <c r="E44" s="726"/>
      <c r="F44" s="726"/>
      <c r="G44" s="726"/>
      <c r="H44" s="726"/>
      <c r="I44" s="726"/>
      <c r="J44" s="726"/>
      <c r="K44" s="726"/>
    </row>
    <row r="45" spans="2:11" ht="10.5" customHeight="1">
      <c r="C45" s="167"/>
      <c r="D45" s="167"/>
      <c r="E45" s="168"/>
      <c r="F45" s="169"/>
      <c r="G45" s="168"/>
      <c r="H45" s="169"/>
      <c r="I45" s="169"/>
      <c r="J45" s="169"/>
    </row>
    <row r="46" spans="2:11">
      <c r="B46" s="1"/>
      <c r="C46" s="720" t="s">
        <v>63</v>
      </c>
      <c r="D46" s="720"/>
      <c r="E46" s="720"/>
      <c r="F46" s="720"/>
      <c r="G46" s="720"/>
      <c r="H46" s="720"/>
      <c r="I46" s="720"/>
      <c r="J46" s="720"/>
      <c r="K46" s="720"/>
    </row>
    <row r="47" spans="2:11">
      <c r="B47" s="1"/>
      <c r="C47" s="6"/>
      <c r="D47" s="13"/>
      <c r="E47" s="14"/>
      <c r="F47" s="14"/>
      <c r="G47" s="1"/>
      <c r="H47" s="15"/>
      <c r="I47" s="13"/>
      <c r="J47" s="14"/>
      <c r="K47" s="14"/>
    </row>
    <row r="48" spans="2:11">
      <c r="B48" s="1"/>
      <c r="C48" s="6"/>
      <c r="D48" s="680"/>
      <c r="E48" s="680"/>
      <c r="F48" s="14"/>
      <c r="G48" s="1"/>
      <c r="H48" s="681"/>
      <c r="I48" s="681"/>
      <c r="J48" s="14"/>
      <c r="K48" s="14"/>
    </row>
    <row r="49" spans="2:11">
      <c r="B49" s="1"/>
      <c r="C49" s="16"/>
      <c r="D49" s="682" t="s">
        <v>1793</v>
      </c>
      <c r="E49" s="682"/>
      <c r="F49" s="14"/>
      <c r="G49" s="14"/>
      <c r="H49" s="682" t="s">
        <v>293</v>
      </c>
      <c r="I49" s="682"/>
      <c r="J49" s="7"/>
      <c r="K49" s="14"/>
    </row>
    <row r="50" spans="2:11">
      <c r="B50" s="1"/>
      <c r="C50" s="17"/>
      <c r="D50" s="677" t="s">
        <v>292</v>
      </c>
      <c r="E50" s="677"/>
      <c r="F50" s="18"/>
      <c r="G50" s="18"/>
      <c r="H50" s="677" t="s">
        <v>295</v>
      </c>
      <c r="I50" s="677"/>
      <c r="J50" s="7"/>
      <c r="K50" s="14"/>
    </row>
    <row r="51" spans="2:11"/>
    <row r="52" spans="2:11" hidden="1"/>
  </sheetData>
  <mergeCells count="44">
    <mergeCell ref="D50:E50"/>
    <mergeCell ref="H50:I50"/>
    <mergeCell ref="D36:E36"/>
    <mergeCell ref="D37:E37"/>
    <mergeCell ref="C39:E39"/>
    <mergeCell ref="C41:E41"/>
    <mergeCell ref="C43:E43"/>
    <mergeCell ref="C44:K44"/>
    <mergeCell ref="C46:K46"/>
    <mergeCell ref="D48:E48"/>
    <mergeCell ref="H48:I48"/>
    <mergeCell ref="D49:E49"/>
    <mergeCell ref="H49:I49"/>
    <mergeCell ref="G43:H43"/>
    <mergeCell ref="D35:E35"/>
    <mergeCell ref="D21:E21"/>
    <mergeCell ref="D22:E22"/>
    <mergeCell ref="D23:E23"/>
    <mergeCell ref="C25:E25"/>
    <mergeCell ref="C27:E27"/>
    <mergeCell ref="C28:E28"/>
    <mergeCell ref="D29:E29"/>
    <mergeCell ref="D30:E30"/>
    <mergeCell ref="D31:E31"/>
    <mergeCell ref="C33:E33"/>
    <mergeCell ref="D34:E34"/>
    <mergeCell ref="D20:E20"/>
    <mergeCell ref="C8:K8"/>
    <mergeCell ref="C9:E9"/>
    <mergeCell ref="C10:K10"/>
    <mergeCell ref="C11:K11"/>
    <mergeCell ref="C12:E12"/>
    <mergeCell ref="C13:E13"/>
    <mergeCell ref="C14:E14"/>
    <mergeCell ref="D15:E15"/>
    <mergeCell ref="D16:E16"/>
    <mergeCell ref="D17:E17"/>
    <mergeCell ref="C19:E19"/>
    <mergeCell ref="C7:K7"/>
    <mergeCell ref="D2:I2"/>
    <mergeCell ref="D3:I3"/>
    <mergeCell ref="D4:I4"/>
    <mergeCell ref="D5:I5"/>
    <mergeCell ref="D6:I6"/>
  </mergeCells>
  <pageMargins left="0.70866141732283472" right="0.70866141732283472" top="0.74803149606299213" bottom="0.74803149606299213" header="0.31496062992125984" footer="0.31496062992125984"/>
  <pageSetup scale="74"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C00000"/>
  </sheetPr>
  <dimension ref="A2:L40"/>
  <sheetViews>
    <sheetView showGridLines="0" view="pageBreakPreview" topLeftCell="A16" zoomScale="90" zoomScaleNormal="89" zoomScaleSheetLayoutView="90" workbookViewId="0">
      <selection activeCell="G26" sqref="G26"/>
    </sheetView>
  </sheetViews>
  <sheetFormatPr baseColWidth="10" defaultRowHeight="15"/>
  <cols>
    <col min="1" max="1" width="15.5703125" customWidth="1"/>
    <col min="3" max="3" width="15" bestFit="1" customWidth="1"/>
    <col min="4" max="4" width="15.85546875" bestFit="1" customWidth="1"/>
    <col min="5" max="5" width="16.85546875" customWidth="1"/>
    <col min="6" max="6" width="15.5703125" customWidth="1"/>
    <col min="7" max="7" width="36.28515625" customWidth="1"/>
    <col min="12" max="12" width="11.85546875" customWidth="1"/>
  </cols>
  <sheetData>
    <row r="2" spans="1:12">
      <c r="A2" s="408"/>
      <c r="B2" s="734" t="s">
        <v>2063</v>
      </c>
      <c r="C2" s="734"/>
      <c r="D2" s="734"/>
      <c r="E2" s="734"/>
      <c r="F2" s="734"/>
      <c r="G2" s="734"/>
      <c r="H2" s="408"/>
      <c r="I2" s="408"/>
    </row>
    <row r="3" spans="1:12">
      <c r="A3" s="408"/>
      <c r="B3" s="734" t="s">
        <v>298</v>
      </c>
      <c r="C3" s="734"/>
      <c r="D3" s="734"/>
      <c r="E3" s="734"/>
      <c r="F3" s="734"/>
      <c r="G3" s="734"/>
      <c r="H3" s="408"/>
      <c r="I3" s="408"/>
    </row>
    <row r="4" spans="1:12">
      <c r="A4" s="408"/>
      <c r="B4" s="734" t="s">
        <v>2062</v>
      </c>
      <c r="C4" s="734"/>
      <c r="D4" s="734"/>
      <c r="E4" s="734"/>
      <c r="F4" s="734"/>
      <c r="G4" s="734"/>
      <c r="H4" s="408"/>
      <c r="I4" s="408"/>
    </row>
    <row r="5" spans="1:12">
      <c r="A5" s="408"/>
      <c r="B5" s="734" t="s">
        <v>1</v>
      </c>
      <c r="C5" s="734"/>
      <c r="D5" s="734"/>
      <c r="E5" s="734"/>
      <c r="F5" s="734"/>
      <c r="G5" s="734"/>
      <c r="H5" s="408"/>
      <c r="I5" s="408"/>
    </row>
    <row r="6" spans="1:12">
      <c r="A6" s="2" t="s">
        <v>2</v>
      </c>
      <c r="B6" s="671" t="s">
        <v>305</v>
      </c>
      <c r="C6" s="671"/>
      <c r="D6" s="671"/>
      <c r="E6" s="671"/>
      <c r="F6" s="671"/>
      <c r="G6" s="671"/>
      <c r="H6" s="4"/>
      <c r="I6" s="409"/>
    </row>
    <row r="7" spans="1:12">
      <c r="A7" s="2"/>
      <c r="B7" s="227"/>
      <c r="C7" s="227"/>
      <c r="D7" s="227"/>
      <c r="E7" s="227"/>
      <c r="F7" s="227"/>
      <c r="G7" s="227"/>
      <c r="H7" s="228"/>
      <c r="I7" s="136"/>
    </row>
    <row r="8" spans="1:12" ht="49.5" customHeight="1">
      <c r="A8" s="733" t="s">
        <v>356</v>
      </c>
      <c r="B8" s="733"/>
      <c r="C8" s="733"/>
      <c r="D8" s="733"/>
      <c r="E8" s="733"/>
      <c r="F8" s="733"/>
      <c r="G8" s="733"/>
      <c r="H8" s="733"/>
      <c r="I8" s="733"/>
    </row>
    <row r="9" spans="1:12" ht="54" customHeight="1">
      <c r="A9" s="732" t="s">
        <v>1802</v>
      </c>
      <c r="B9" s="732"/>
      <c r="C9" s="732"/>
      <c r="D9" s="732"/>
      <c r="E9" s="732"/>
      <c r="F9" s="732"/>
      <c r="G9" s="732"/>
      <c r="H9" s="732"/>
      <c r="I9" s="732"/>
    </row>
    <row r="10" spans="1:12" ht="37.5" customHeight="1">
      <c r="A10" s="732" t="s">
        <v>357</v>
      </c>
      <c r="B10" s="732"/>
      <c r="C10" s="732"/>
      <c r="D10" s="732"/>
      <c r="E10" s="732"/>
      <c r="F10" s="732"/>
      <c r="G10" s="732"/>
      <c r="H10" s="732"/>
      <c r="I10" s="732"/>
    </row>
    <row r="11" spans="1:12" ht="33.75" customHeight="1">
      <c r="A11" s="735" t="s">
        <v>358</v>
      </c>
      <c r="B11" s="735"/>
      <c r="C11" s="735"/>
      <c r="D11" s="735"/>
      <c r="E11" s="735"/>
      <c r="F11" s="735"/>
      <c r="G11" s="735"/>
      <c r="H11" s="735"/>
      <c r="I11" s="735"/>
    </row>
    <row r="12" spans="1:12">
      <c r="L12" s="410"/>
    </row>
    <row r="13" spans="1:12">
      <c r="E13" t="s">
        <v>359</v>
      </c>
    </row>
    <row r="14" spans="1:12">
      <c r="D14" t="s">
        <v>300</v>
      </c>
      <c r="G14" s="411">
        <v>4549134.72</v>
      </c>
    </row>
    <row r="15" spans="1:12">
      <c r="D15" t="s">
        <v>299</v>
      </c>
      <c r="G15" s="412">
        <v>13550457</v>
      </c>
    </row>
    <row r="16" spans="1:12">
      <c r="D16" t="s">
        <v>301</v>
      </c>
      <c r="G16" s="413">
        <v>7506492.5999999996</v>
      </c>
    </row>
    <row r="17" spans="1:9">
      <c r="F17" s="414"/>
      <c r="G17" s="411">
        <f>+G14+G15+G16</f>
        <v>25606084.32</v>
      </c>
    </row>
    <row r="19" spans="1:9">
      <c r="C19" s="736" t="s">
        <v>360</v>
      </c>
      <c r="D19" s="737"/>
      <c r="E19" s="740" t="s">
        <v>156</v>
      </c>
      <c r="F19" s="741"/>
      <c r="G19" s="742"/>
      <c r="H19" s="742"/>
    </row>
    <row r="20" spans="1:9">
      <c r="C20" s="738"/>
      <c r="D20" s="739"/>
      <c r="E20" s="415" t="s">
        <v>361</v>
      </c>
      <c r="F20" s="416" t="s">
        <v>362</v>
      </c>
      <c r="G20" s="244"/>
      <c r="H20" s="244"/>
    </row>
    <row r="21" spans="1:9">
      <c r="C21" s="743" t="s">
        <v>363</v>
      </c>
      <c r="D21" s="744"/>
      <c r="E21" s="417"/>
      <c r="F21" s="417"/>
      <c r="G21" s="418"/>
      <c r="H21" s="244"/>
    </row>
    <row r="22" spans="1:9">
      <c r="C22" s="419" t="s">
        <v>364</v>
      </c>
      <c r="D22" s="420"/>
      <c r="E22" s="745">
        <v>2227567.69</v>
      </c>
      <c r="F22" s="636"/>
      <c r="G22" s="244"/>
      <c r="H22" s="244"/>
    </row>
    <row r="23" spans="1:9">
      <c r="C23" s="421" t="s">
        <v>1800</v>
      </c>
      <c r="D23" s="240"/>
      <c r="E23" s="746"/>
      <c r="F23" s="637"/>
      <c r="G23" s="244"/>
      <c r="H23" s="244"/>
    </row>
    <row r="24" spans="1:9">
      <c r="C24" s="419" t="s">
        <v>365</v>
      </c>
      <c r="D24" s="420"/>
      <c r="E24" s="636"/>
      <c r="F24" s="745">
        <v>2227567.69</v>
      </c>
      <c r="G24" s="244"/>
      <c r="H24" s="244"/>
    </row>
    <row r="25" spans="1:9">
      <c r="C25" s="421" t="s">
        <v>1801</v>
      </c>
      <c r="D25" s="240"/>
      <c r="E25" s="637"/>
      <c r="F25" s="746"/>
      <c r="G25" s="244"/>
      <c r="H25" s="244"/>
    </row>
    <row r="26" spans="1:9">
      <c r="C26" s="747" t="s">
        <v>366</v>
      </c>
      <c r="D26" s="748"/>
      <c r="E26" s="751">
        <f>G17</f>
        <v>25606084.32</v>
      </c>
      <c r="F26" s="450"/>
      <c r="G26" s="244"/>
      <c r="H26" s="244"/>
    </row>
    <row r="27" spans="1:9">
      <c r="C27" s="749"/>
      <c r="D27" s="750"/>
      <c r="E27" s="752"/>
      <c r="F27" s="451"/>
      <c r="G27" s="244"/>
      <c r="H27" s="244"/>
    </row>
    <row r="28" spans="1:9">
      <c r="C28" s="747" t="s">
        <v>367</v>
      </c>
      <c r="D28" s="748"/>
      <c r="E28" s="450"/>
      <c r="F28" s="751">
        <f>+E26</f>
        <v>25606084.32</v>
      </c>
      <c r="G28" s="244"/>
      <c r="H28" s="244"/>
    </row>
    <row r="29" spans="1:9">
      <c r="C29" s="749"/>
      <c r="D29" s="750"/>
      <c r="E29" s="451"/>
      <c r="F29" s="752"/>
    </row>
    <row r="30" spans="1:9">
      <c r="C30" s="449"/>
      <c r="D30" s="449"/>
      <c r="E30" s="241"/>
      <c r="F30" s="423"/>
    </row>
    <row r="31" spans="1:9">
      <c r="B31" s="422" t="s">
        <v>368</v>
      </c>
      <c r="C31" s="241"/>
      <c r="D31" s="241"/>
      <c r="E31" s="423"/>
    </row>
    <row r="32" spans="1:9" ht="30.75" customHeight="1">
      <c r="A32" s="730" t="s">
        <v>2090</v>
      </c>
      <c r="B32" s="730"/>
      <c r="C32" s="730"/>
      <c r="D32" s="730"/>
      <c r="E32" s="730"/>
      <c r="F32" s="730"/>
      <c r="G32" s="730"/>
      <c r="H32" s="730"/>
      <c r="I32" s="730"/>
    </row>
    <row r="33" spans="1:9" ht="46.5" customHeight="1">
      <c r="A33" s="730" t="s">
        <v>369</v>
      </c>
      <c r="B33" s="730"/>
      <c r="C33" s="730"/>
      <c r="D33" s="730"/>
      <c r="E33" s="730"/>
      <c r="F33" s="730"/>
      <c r="G33" s="730"/>
      <c r="H33" s="730"/>
      <c r="I33" s="730"/>
    </row>
    <row r="36" spans="1:9">
      <c r="A36" s="731" t="s">
        <v>63</v>
      </c>
      <c r="B36" s="731"/>
      <c r="C36" s="731"/>
      <c r="D36" s="731"/>
      <c r="E36" s="731"/>
      <c r="F36" s="731"/>
      <c r="G36" s="731"/>
      <c r="H36" s="731"/>
      <c r="I36" s="731"/>
    </row>
    <row r="37" spans="1:9">
      <c r="A37" s="6"/>
      <c r="B37" s="13"/>
      <c r="C37" s="14"/>
      <c r="D37" s="14"/>
      <c r="E37" s="1"/>
      <c r="F37" s="15"/>
      <c r="G37" s="13"/>
      <c r="H37" s="14"/>
      <c r="I37" s="14"/>
    </row>
    <row r="38" spans="1:9">
      <c r="A38" s="6"/>
      <c r="B38" s="437"/>
      <c r="C38" s="437"/>
      <c r="D38" s="314"/>
      <c r="E38" s="1"/>
      <c r="F38" s="438"/>
      <c r="G38" s="438"/>
      <c r="H38" s="14"/>
      <c r="I38" s="14"/>
    </row>
    <row r="39" spans="1:9">
      <c r="A39" s="16"/>
      <c r="B39" s="682" t="s">
        <v>1795</v>
      </c>
      <c r="C39" s="682"/>
      <c r="D39" s="682"/>
      <c r="E39" s="14"/>
      <c r="F39" s="682" t="s">
        <v>293</v>
      </c>
      <c r="G39" s="682"/>
      <c r="H39" s="7"/>
      <c r="I39" s="14"/>
    </row>
    <row r="40" spans="1:9">
      <c r="A40" s="17"/>
      <c r="B40" s="677" t="s">
        <v>292</v>
      </c>
      <c r="C40" s="677"/>
      <c r="D40" s="677"/>
      <c r="E40" s="18"/>
      <c r="F40" s="677" t="s">
        <v>295</v>
      </c>
      <c r="G40" s="677"/>
      <c r="H40" s="7"/>
      <c r="I40" s="14"/>
    </row>
  </sheetData>
  <mergeCells count="26">
    <mergeCell ref="A32:I32"/>
    <mergeCell ref="A10:I10"/>
    <mergeCell ref="A11:I11"/>
    <mergeCell ref="C19:D20"/>
    <mergeCell ref="E19:F19"/>
    <mergeCell ref="G19:H19"/>
    <mergeCell ref="C21:D21"/>
    <mergeCell ref="E22:E23"/>
    <mergeCell ref="F24:F25"/>
    <mergeCell ref="C26:D27"/>
    <mergeCell ref="E26:E27"/>
    <mergeCell ref="C28:D29"/>
    <mergeCell ref="F28:F29"/>
    <mergeCell ref="A9:I9"/>
    <mergeCell ref="A8:I8"/>
    <mergeCell ref="B2:G2"/>
    <mergeCell ref="B3:G3"/>
    <mergeCell ref="B4:G4"/>
    <mergeCell ref="B5:G5"/>
    <mergeCell ref="B6:G6"/>
    <mergeCell ref="B39:D39"/>
    <mergeCell ref="F39:G39"/>
    <mergeCell ref="B40:D40"/>
    <mergeCell ref="F40:G40"/>
    <mergeCell ref="A33:I33"/>
    <mergeCell ref="A36:I36"/>
  </mergeCells>
  <pageMargins left="0.9055118110236221" right="0.70866141732283472" top="0.74803149606299213" bottom="0.74803149606299213" header="0.31496062992125984" footer="0.31496062992125984"/>
  <pageSetup scale="6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rgb="FFC00000"/>
  </sheetPr>
  <dimension ref="C19:E26"/>
  <sheetViews>
    <sheetView topLeftCell="A22" workbookViewId="0">
      <selection activeCell="I28" sqref="I28"/>
    </sheetView>
  </sheetViews>
  <sheetFormatPr baseColWidth="10" defaultRowHeight="15"/>
  <cols>
    <col min="2" max="2" width="7.85546875" customWidth="1"/>
  </cols>
  <sheetData>
    <row r="19" spans="3:5">
      <c r="C19" t="s">
        <v>318</v>
      </c>
      <c r="E19" s="642">
        <v>2019</v>
      </c>
    </row>
    <row r="20" spans="3:5">
      <c r="E20" s="642"/>
    </row>
    <row r="21" spans="3:5">
      <c r="C21" t="s">
        <v>319</v>
      </c>
      <c r="E21" s="407" t="s">
        <v>2066</v>
      </c>
    </row>
    <row r="25" spans="3:5">
      <c r="C25" t="s">
        <v>370</v>
      </c>
    </row>
    <row r="26" spans="3:5">
      <c r="C26" t="s">
        <v>2067</v>
      </c>
    </row>
  </sheetData>
  <mergeCells count="1">
    <mergeCell ref="E19:E20"/>
  </mergeCells>
  <pageMargins left="0.70866141732283472" right="0.70866141732283472" top="2.7165354330708662" bottom="0.74803149606299213" header="0.31496062992125984" footer="0.31496062992125984"/>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1" tint="0.34998626667073579"/>
  </sheetPr>
  <dimension ref="C17:E26"/>
  <sheetViews>
    <sheetView topLeftCell="A10" workbookViewId="0">
      <selection activeCell="G23" sqref="G23"/>
    </sheetView>
  </sheetViews>
  <sheetFormatPr baseColWidth="10" defaultRowHeight="15"/>
  <sheetData>
    <row r="17" spans="3:5" ht="30">
      <c r="C17" s="309"/>
      <c r="D17" s="307" t="s">
        <v>320</v>
      </c>
      <c r="E17" s="233"/>
    </row>
    <row r="18" spans="3:5" ht="31.5">
      <c r="C18" s="310"/>
      <c r="D18" s="308" t="s">
        <v>321</v>
      </c>
      <c r="E18" s="233"/>
    </row>
    <row r="24" spans="3:5">
      <c r="C24" t="s">
        <v>318</v>
      </c>
      <c r="E24" s="642">
        <v>2019</v>
      </c>
    </row>
    <row r="25" spans="3:5">
      <c r="E25" s="642"/>
    </row>
    <row r="26" spans="3:5">
      <c r="C26" t="s">
        <v>319</v>
      </c>
      <c r="E26" s="401" t="s">
        <v>2066</v>
      </c>
    </row>
  </sheetData>
  <mergeCells count="1">
    <mergeCell ref="E24:E25"/>
  </mergeCells>
  <pageMargins left="1.1499999999999999" right="0.7" top="2.0499999999999998"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1" tint="0.34998626667073579"/>
    <pageSetUpPr fitToPage="1"/>
  </sheetPr>
  <dimension ref="A1:I65532"/>
  <sheetViews>
    <sheetView showGridLines="0" zoomScale="90" zoomScaleNormal="90" workbookViewId="0">
      <selection activeCell="I22" sqref="I22"/>
    </sheetView>
  </sheetViews>
  <sheetFormatPr baseColWidth="10" defaultColWidth="9.140625" defaultRowHeight="15"/>
  <cols>
    <col min="1" max="1" width="42.140625" style="467" customWidth="1"/>
    <col min="2" max="3" width="29.7109375" style="506" customWidth="1"/>
    <col min="4" max="8" width="16" style="467" customWidth="1"/>
    <col min="9" max="9" width="16" style="506" bestFit="1" customWidth="1"/>
    <col min="10" max="256" width="9.140625" style="506"/>
    <col min="257" max="257" width="22.85546875" style="506" customWidth="1"/>
    <col min="258" max="259" width="29.7109375" style="506" customWidth="1"/>
    <col min="260" max="264" width="16" style="506" customWidth="1"/>
    <col min="265" max="512" width="9.140625" style="506"/>
    <col min="513" max="513" width="22.85546875" style="506" customWidth="1"/>
    <col min="514" max="515" width="29.7109375" style="506" customWidth="1"/>
    <col min="516" max="520" width="16" style="506" customWidth="1"/>
    <col min="521" max="768" width="9.140625" style="506"/>
    <col min="769" max="769" width="22.85546875" style="506" customWidth="1"/>
    <col min="770" max="771" width="29.7109375" style="506" customWidth="1"/>
    <col min="772" max="776" width="16" style="506" customWidth="1"/>
    <col min="777" max="1024" width="9.140625" style="506"/>
    <col min="1025" max="1025" width="22.85546875" style="506" customWidth="1"/>
    <col min="1026" max="1027" width="29.7109375" style="506" customWidth="1"/>
    <col min="1028" max="1032" width="16" style="506" customWidth="1"/>
    <col min="1033" max="1280" width="9.140625" style="506"/>
    <col min="1281" max="1281" width="22.85546875" style="506" customWidth="1"/>
    <col min="1282" max="1283" width="29.7109375" style="506" customWidth="1"/>
    <col min="1284" max="1288" width="16" style="506" customWidth="1"/>
    <col min="1289" max="1536" width="9.140625" style="506"/>
    <col min="1537" max="1537" width="22.85546875" style="506" customWidth="1"/>
    <col min="1538" max="1539" width="29.7109375" style="506" customWidth="1"/>
    <col min="1540" max="1544" width="16" style="506" customWidth="1"/>
    <col min="1545" max="1792" width="9.140625" style="506"/>
    <col min="1793" max="1793" width="22.85546875" style="506" customWidth="1"/>
    <col min="1794" max="1795" width="29.7109375" style="506" customWidth="1"/>
    <col min="1796" max="1800" width="16" style="506" customWidth="1"/>
    <col min="1801" max="2048" width="9.140625" style="506"/>
    <col min="2049" max="2049" width="22.85546875" style="506" customWidth="1"/>
    <col min="2050" max="2051" width="29.7109375" style="506" customWidth="1"/>
    <col min="2052" max="2056" width="16" style="506" customWidth="1"/>
    <col min="2057" max="2304" width="9.140625" style="506"/>
    <col min="2305" max="2305" width="22.85546875" style="506" customWidth="1"/>
    <col min="2306" max="2307" width="29.7109375" style="506" customWidth="1"/>
    <col min="2308" max="2312" width="16" style="506" customWidth="1"/>
    <col min="2313" max="2560" width="9.140625" style="506"/>
    <col min="2561" max="2561" width="22.85546875" style="506" customWidth="1"/>
    <col min="2562" max="2563" width="29.7109375" style="506" customWidth="1"/>
    <col min="2564" max="2568" width="16" style="506" customWidth="1"/>
    <col min="2569" max="2816" width="9.140625" style="506"/>
    <col min="2817" max="2817" width="22.85546875" style="506" customWidth="1"/>
    <col min="2818" max="2819" width="29.7109375" style="506" customWidth="1"/>
    <col min="2820" max="2824" width="16" style="506" customWidth="1"/>
    <col min="2825" max="3072" width="9.140625" style="506"/>
    <col min="3073" max="3073" width="22.85546875" style="506" customWidth="1"/>
    <col min="3074" max="3075" width="29.7109375" style="506" customWidth="1"/>
    <col min="3076" max="3080" width="16" style="506" customWidth="1"/>
    <col min="3081" max="3328" width="9.140625" style="506"/>
    <col min="3329" max="3329" width="22.85546875" style="506" customWidth="1"/>
    <col min="3330" max="3331" width="29.7109375" style="506" customWidth="1"/>
    <col min="3332" max="3336" width="16" style="506" customWidth="1"/>
    <col min="3337" max="3584" width="9.140625" style="506"/>
    <col min="3585" max="3585" width="22.85546875" style="506" customWidth="1"/>
    <col min="3586" max="3587" width="29.7109375" style="506" customWidth="1"/>
    <col min="3588" max="3592" width="16" style="506" customWidth="1"/>
    <col min="3593" max="3840" width="9.140625" style="506"/>
    <col min="3841" max="3841" width="22.85546875" style="506" customWidth="1"/>
    <col min="3842" max="3843" width="29.7109375" style="506" customWidth="1"/>
    <col min="3844" max="3848" width="16" style="506" customWidth="1"/>
    <col min="3849" max="4096" width="9.140625" style="506"/>
    <col min="4097" max="4097" width="22.85546875" style="506" customWidth="1"/>
    <col min="4098" max="4099" width="29.7109375" style="506" customWidth="1"/>
    <col min="4100" max="4104" width="16" style="506" customWidth="1"/>
    <col min="4105" max="4352" width="9.140625" style="506"/>
    <col min="4353" max="4353" width="22.85546875" style="506" customWidth="1"/>
    <col min="4354" max="4355" width="29.7109375" style="506" customWidth="1"/>
    <col min="4356" max="4360" width="16" style="506" customWidth="1"/>
    <col min="4361" max="4608" width="9.140625" style="506"/>
    <col min="4609" max="4609" width="22.85546875" style="506" customWidth="1"/>
    <col min="4610" max="4611" width="29.7109375" style="506" customWidth="1"/>
    <col min="4612" max="4616" width="16" style="506" customWidth="1"/>
    <col min="4617" max="4864" width="9.140625" style="506"/>
    <col min="4865" max="4865" width="22.85546875" style="506" customWidth="1"/>
    <col min="4866" max="4867" width="29.7109375" style="506" customWidth="1"/>
    <col min="4868" max="4872" width="16" style="506" customWidth="1"/>
    <col min="4873" max="5120" width="9.140625" style="506"/>
    <col min="5121" max="5121" width="22.85546875" style="506" customWidth="1"/>
    <col min="5122" max="5123" width="29.7109375" style="506" customWidth="1"/>
    <col min="5124" max="5128" width="16" style="506" customWidth="1"/>
    <col min="5129" max="5376" width="9.140625" style="506"/>
    <col min="5377" max="5377" width="22.85546875" style="506" customWidth="1"/>
    <col min="5378" max="5379" width="29.7109375" style="506" customWidth="1"/>
    <col min="5380" max="5384" width="16" style="506" customWidth="1"/>
    <col min="5385" max="5632" width="9.140625" style="506"/>
    <col min="5633" max="5633" width="22.85546875" style="506" customWidth="1"/>
    <col min="5634" max="5635" width="29.7109375" style="506" customWidth="1"/>
    <col min="5636" max="5640" width="16" style="506" customWidth="1"/>
    <col min="5641" max="5888" width="9.140625" style="506"/>
    <col min="5889" max="5889" width="22.85546875" style="506" customWidth="1"/>
    <col min="5890" max="5891" width="29.7109375" style="506" customWidth="1"/>
    <col min="5892" max="5896" width="16" style="506" customWidth="1"/>
    <col min="5897" max="6144" width="9.140625" style="506"/>
    <col min="6145" max="6145" width="22.85546875" style="506" customWidth="1"/>
    <col min="6146" max="6147" width="29.7109375" style="506" customWidth="1"/>
    <col min="6148" max="6152" width="16" style="506" customWidth="1"/>
    <col min="6153" max="6400" width="9.140625" style="506"/>
    <col min="6401" max="6401" width="22.85546875" style="506" customWidth="1"/>
    <col min="6402" max="6403" width="29.7109375" style="506" customWidth="1"/>
    <col min="6404" max="6408" width="16" style="506" customWidth="1"/>
    <col min="6409" max="6656" width="9.140625" style="506"/>
    <col min="6657" max="6657" width="22.85546875" style="506" customWidth="1"/>
    <col min="6658" max="6659" width="29.7109375" style="506" customWidth="1"/>
    <col min="6660" max="6664" width="16" style="506" customWidth="1"/>
    <col min="6665" max="6912" width="9.140625" style="506"/>
    <col min="6913" max="6913" width="22.85546875" style="506" customWidth="1"/>
    <col min="6914" max="6915" width="29.7109375" style="506" customWidth="1"/>
    <col min="6916" max="6920" width="16" style="506" customWidth="1"/>
    <col min="6921" max="7168" width="9.140625" style="506"/>
    <col min="7169" max="7169" width="22.85546875" style="506" customWidth="1"/>
    <col min="7170" max="7171" width="29.7109375" style="506" customWidth="1"/>
    <col min="7172" max="7176" width="16" style="506" customWidth="1"/>
    <col min="7177" max="7424" width="9.140625" style="506"/>
    <col min="7425" max="7425" width="22.85546875" style="506" customWidth="1"/>
    <col min="7426" max="7427" width="29.7109375" style="506" customWidth="1"/>
    <col min="7428" max="7432" width="16" style="506" customWidth="1"/>
    <col min="7433" max="7680" width="9.140625" style="506"/>
    <col min="7681" max="7681" width="22.85546875" style="506" customWidth="1"/>
    <col min="7682" max="7683" width="29.7109375" style="506" customWidth="1"/>
    <col min="7684" max="7688" width="16" style="506" customWidth="1"/>
    <col min="7689" max="7936" width="9.140625" style="506"/>
    <col min="7937" max="7937" width="22.85546875" style="506" customWidth="1"/>
    <col min="7938" max="7939" width="29.7109375" style="506" customWidth="1"/>
    <col min="7940" max="7944" width="16" style="506" customWidth="1"/>
    <col min="7945" max="8192" width="9.140625" style="506"/>
    <col min="8193" max="8193" width="22.85546875" style="506" customWidth="1"/>
    <col min="8194" max="8195" width="29.7109375" style="506" customWidth="1"/>
    <col min="8196" max="8200" width="16" style="506" customWidth="1"/>
    <col min="8201" max="8448" width="9.140625" style="506"/>
    <col min="8449" max="8449" width="22.85546875" style="506" customWidth="1"/>
    <col min="8450" max="8451" width="29.7109375" style="506" customWidth="1"/>
    <col min="8452" max="8456" width="16" style="506" customWidth="1"/>
    <col min="8457" max="8704" width="9.140625" style="506"/>
    <col min="8705" max="8705" width="22.85546875" style="506" customWidth="1"/>
    <col min="8706" max="8707" width="29.7109375" style="506" customWidth="1"/>
    <col min="8708" max="8712" width="16" style="506" customWidth="1"/>
    <col min="8713" max="8960" width="9.140625" style="506"/>
    <col min="8961" max="8961" width="22.85546875" style="506" customWidth="1"/>
    <col min="8962" max="8963" width="29.7109375" style="506" customWidth="1"/>
    <col min="8964" max="8968" width="16" style="506" customWidth="1"/>
    <col min="8969" max="9216" width="9.140625" style="506"/>
    <col min="9217" max="9217" width="22.85546875" style="506" customWidth="1"/>
    <col min="9218" max="9219" width="29.7109375" style="506" customWidth="1"/>
    <col min="9220" max="9224" width="16" style="506" customWidth="1"/>
    <col min="9225" max="9472" width="9.140625" style="506"/>
    <col min="9473" max="9473" width="22.85546875" style="506" customWidth="1"/>
    <col min="9474" max="9475" width="29.7109375" style="506" customWidth="1"/>
    <col min="9476" max="9480" width="16" style="506" customWidth="1"/>
    <col min="9481" max="9728" width="9.140625" style="506"/>
    <col min="9729" max="9729" width="22.85546875" style="506" customWidth="1"/>
    <col min="9730" max="9731" width="29.7109375" style="506" customWidth="1"/>
    <col min="9732" max="9736" width="16" style="506" customWidth="1"/>
    <col min="9737" max="9984" width="9.140625" style="506"/>
    <col min="9985" max="9985" width="22.85546875" style="506" customWidth="1"/>
    <col min="9986" max="9987" width="29.7109375" style="506" customWidth="1"/>
    <col min="9988" max="9992" width="16" style="506" customWidth="1"/>
    <col min="9993" max="10240" width="9.140625" style="506"/>
    <col min="10241" max="10241" width="22.85546875" style="506" customWidth="1"/>
    <col min="10242" max="10243" width="29.7109375" style="506" customWidth="1"/>
    <col min="10244" max="10248" width="16" style="506" customWidth="1"/>
    <col min="10249" max="10496" width="9.140625" style="506"/>
    <col min="10497" max="10497" width="22.85546875" style="506" customWidth="1"/>
    <col min="10498" max="10499" width="29.7109375" style="506" customWidth="1"/>
    <col min="10500" max="10504" width="16" style="506" customWidth="1"/>
    <col min="10505" max="10752" width="9.140625" style="506"/>
    <col min="10753" max="10753" width="22.85546875" style="506" customWidth="1"/>
    <col min="10754" max="10755" width="29.7109375" style="506" customWidth="1"/>
    <col min="10756" max="10760" width="16" style="506" customWidth="1"/>
    <col min="10761" max="11008" width="9.140625" style="506"/>
    <col min="11009" max="11009" width="22.85546875" style="506" customWidth="1"/>
    <col min="11010" max="11011" width="29.7109375" style="506" customWidth="1"/>
    <col min="11012" max="11016" width="16" style="506" customWidth="1"/>
    <col min="11017" max="11264" width="9.140625" style="506"/>
    <col min="11265" max="11265" width="22.85546875" style="506" customWidth="1"/>
    <col min="11266" max="11267" width="29.7109375" style="506" customWidth="1"/>
    <col min="11268" max="11272" width="16" style="506" customWidth="1"/>
    <col min="11273" max="11520" width="9.140625" style="506"/>
    <col min="11521" max="11521" width="22.85546875" style="506" customWidth="1"/>
    <col min="11522" max="11523" width="29.7109375" style="506" customWidth="1"/>
    <col min="11524" max="11528" width="16" style="506" customWidth="1"/>
    <col min="11529" max="11776" width="9.140625" style="506"/>
    <col min="11777" max="11777" width="22.85546875" style="506" customWidth="1"/>
    <col min="11778" max="11779" width="29.7109375" style="506" customWidth="1"/>
    <col min="11780" max="11784" width="16" style="506" customWidth="1"/>
    <col min="11785" max="12032" width="9.140625" style="506"/>
    <col min="12033" max="12033" width="22.85546875" style="506" customWidth="1"/>
    <col min="12034" max="12035" width="29.7109375" style="506" customWidth="1"/>
    <col min="12036" max="12040" width="16" style="506" customWidth="1"/>
    <col min="12041" max="12288" width="9.140625" style="506"/>
    <col min="12289" max="12289" width="22.85546875" style="506" customWidth="1"/>
    <col min="12290" max="12291" width="29.7109375" style="506" customWidth="1"/>
    <col min="12292" max="12296" width="16" style="506" customWidth="1"/>
    <col min="12297" max="12544" width="9.140625" style="506"/>
    <col min="12545" max="12545" width="22.85546875" style="506" customWidth="1"/>
    <col min="12546" max="12547" width="29.7109375" style="506" customWidth="1"/>
    <col min="12548" max="12552" width="16" style="506" customWidth="1"/>
    <col min="12553" max="12800" width="9.140625" style="506"/>
    <col min="12801" max="12801" width="22.85546875" style="506" customWidth="1"/>
    <col min="12802" max="12803" width="29.7109375" style="506" customWidth="1"/>
    <col min="12804" max="12808" width="16" style="506" customWidth="1"/>
    <col min="12809" max="13056" width="9.140625" style="506"/>
    <col min="13057" max="13057" width="22.85546875" style="506" customWidth="1"/>
    <col min="13058" max="13059" width="29.7109375" style="506" customWidth="1"/>
    <col min="13060" max="13064" width="16" style="506" customWidth="1"/>
    <col min="13065" max="13312" width="9.140625" style="506"/>
    <col min="13313" max="13313" width="22.85546875" style="506" customWidth="1"/>
    <col min="13314" max="13315" width="29.7109375" style="506" customWidth="1"/>
    <col min="13316" max="13320" width="16" style="506" customWidth="1"/>
    <col min="13321" max="13568" width="9.140625" style="506"/>
    <col min="13569" max="13569" width="22.85546875" style="506" customWidth="1"/>
    <col min="13570" max="13571" width="29.7109375" style="506" customWidth="1"/>
    <col min="13572" max="13576" width="16" style="506" customWidth="1"/>
    <col min="13577" max="13824" width="9.140625" style="506"/>
    <col min="13825" max="13825" width="22.85546875" style="506" customWidth="1"/>
    <col min="13826" max="13827" width="29.7109375" style="506" customWidth="1"/>
    <col min="13828" max="13832" width="16" style="506" customWidth="1"/>
    <col min="13833" max="14080" width="9.140625" style="506"/>
    <col min="14081" max="14081" width="22.85546875" style="506" customWidth="1"/>
    <col min="14082" max="14083" width="29.7109375" style="506" customWidth="1"/>
    <col min="14084" max="14088" width="16" style="506" customWidth="1"/>
    <col min="14089" max="14336" width="9.140625" style="506"/>
    <col min="14337" max="14337" width="22.85546875" style="506" customWidth="1"/>
    <col min="14338" max="14339" width="29.7109375" style="506" customWidth="1"/>
    <col min="14340" max="14344" width="16" style="506" customWidth="1"/>
    <col min="14345" max="14592" width="9.140625" style="506"/>
    <col min="14593" max="14593" width="22.85546875" style="506" customWidth="1"/>
    <col min="14594" max="14595" width="29.7109375" style="506" customWidth="1"/>
    <col min="14596" max="14600" width="16" style="506" customWidth="1"/>
    <col min="14601" max="14848" width="9.140625" style="506"/>
    <col min="14849" max="14849" width="22.85546875" style="506" customWidth="1"/>
    <col min="14850" max="14851" width="29.7109375" style="506" customWidth="1"/>
    <col min="14852" max="14856" width="16" style="506" customWidth="1"/>
    <col min="14857" max="15104" width="9.140625" style="506"/>
    <col min="15105" max="15105" width="22.85546875" style="506" customWidth="1"/>
    <col min="15106" max="15107" width="29.7109375" style="506" customWidth="1"/>
    <col min="15108" max="15112" width="16" style="506" customWidth="1"/>
    <col min="15113" max="15360" width="9.140625" style="506"/>
    <col min="15361" max="15361" width="22.85546875" style="506" customWidth="1"/>
    <col min="15362" max="15363" width="29.7109375" style="506" customWidth="1"/>
    <col min="15364" max="15368" width="16" style="506" customWidth="1"/>
    <col min="15369" max="15616" width="9.140625" style="506"/>
    <col min="15617" max="15617" width="22.85546875" style="506" customWidth="1"/>
    <col min="15618" max="15619" width="29.7109375" style="506" customWidth="1"/>
    <col min="15620" max="15624" width="16" style="506" customWidth="1"/>
    <col min="15625" max="15872" width="9.140625" style="506"/>
    <col min="15873" max="15873" width="22.85546875" style="506" customWidth="1"/>
    <col min="15874" max="15875" width="29.7109375" style="506" customWidth="1"/>
    <col min="15876" max="15880" width="16" style="506" customWidth="1"/>
    <col min="15881" max="16128" width="9.140625" style="506"/>
    <col min="16129" max="16129" width="22.85546875" style="506" customWidth="1"/>
    <col min="16130" max="16131" width="29.7109375" style="506" customWidth="1"/>
    <col min="16132" max="16136" width="16" style="506" customWidth="1"/>
    <col min="16137" max="16384" width="9.140625" style="506"/>
  </cols>
  <sheetData>
    <row r="1" spans="1:9" s="467" customFormat="1">
      <c r="A1" s="762" t="s">
        <v>2063</v>
      </c>
      <c r="B1" s="763"/>
      <c r="C1" s="763"/>
      <c r="D1" s="763"/>
      <c r="E1" s="763"/>
      <c r="F1" s="763"/>
      <c r="G1" s="763"/>
      <c r="H1" s="763"/>
      <c r="I1" s="466"/>
    </row>
    <row r="2" spans="1:9" s="467" customFormat="1">
      <c r="A2" s="764" t="s">
        <v>305</v>
      </c>
      <c r="B2" s="765"/>
      <c r="C2" s="765"/>
      <c r="D2" s="765"/>
      <c r="E2" s="765"/>
      <c r="F2" s="765"/>
      <c r="G2" s="765"/>
      <c r="H2" s="765"/>
      <c r="I2" s="468"/>
    </row>
    <row r="3" spans="1:9" s="467" customFormat="1">
      <c r="A3" s="766" t="s">
        <v>186</v>
      </c>
      <c r="B3" s="767"/>
      <c r="C3" s="767"/>
      <c r="D3" s="767"/>
      <c r="E3" s="767"/>
      <c r="F3" s="767"/>
      <c r="G3" s="767"/>
      <c r="H3" s="767"/>
      <c r="I3" s="466"/>
    </row>
    <row r="4" spans="1:9" s="467" customFormat="1" ht="15.75" thickBot="1">
      <c r="A4" s="768" t="s">
        <v>2068</v>
      </c>
      <c r="B4" s="769"/>
      <c r="C4" s="769"/>
      <c r="D4" s="769"/>
      <c r="E4" s="769"/>
      <c r="F4" s="769"/>
      <c r="G4" s="769"/>
      <c r="H4" s="769"/>
      <c r="I4" s="466"/>
    </row>
    <row r="5" spans="1:9" s="467" customFormat="1" ht="15.75" thickBot="1">
      <c r="A5" s="469"/>
      <c r="B5" s="470"/>
      <c r="C5" s="770" t="s">
        <v>188</v>
      </c>
      <c r="D5" s="771"/>
      <c r="E5" s="771"/>
      <c r="F5" s="771"/>
      <c r="G5" s="772"/>
      <c r="H5" s="471"/>
      <c r="I5" s="472"/>
    </row>
    <row r="6" spans="1:9" s="467" customFormat="1">
      <c r="A6" s="759" t="s">
        <v>187</v>
      </c>
      <c r="B6" s="760"/>
      <c r="C6" s="473" t="s">
        <v>190</v>
      </c>
      <c r="D6" s="474" t="s">
        <v>1901</v>
      </c>
      <c r="E6" s="475" t="s">
        <v>191</v>
      </c>
      <c r="F6" s="474" t="s">
        <v>192</v>
      </c>
      <c r="G6" s="474" t="s">
        <v>193</v>
      </c>
      <c r="H6" s="476" t="s">
        <v>189</v>
      </c>
      <c r="I6" s="472"/>
    </row>
    <row r="7" spans="1:9" s="467" customFormat="1" ht="15.75" thickBot="1">
      <c r="A7" s="477"/>
      <c r="B7" s="478"/>
      <c r="C7" s="479"/>
      <c r="D7" s="480" t="s">
        <v>1902</v>
      </c>
      <c r="E7" s="481"/>
      <c r="F7" s="482"/>
      <c r="G7" s="482"/>
      <c r="H7" s="481"/>
      <c r="I7" s="472"/>
    </row>
    <row r="8" spans="1:9" s="467" customFormat="1" ht="15" customHeight="1">
      <c r="A8" s="483"/>
      <c r="B8" s="484"/>
      <c r="D8" s="485"/>
      <c r="F8" s="485"/>
      <c r="H8" s="485"/>
    </row>
    <row r="9" spans="1:9" s="467" customFormat="1">
      <c r="A9" s="486" t="s">
        <v>72</v>
      </c>
      <c r="B9" s="484"/>
      <c r="C9" s="487" t="s">
        <v>1903</v>
      </c>
      <c r="D9" s="488" t="s">
        <v>1903</v>
      </c>
      <c r="E9" s="487" t="s">
        <v>1903</v>
      </c>
      <c r="F9" s="488" t="s">
        <v>1903</v>
      </c>
      <c r="G9" s="487" t="s">
        <v>1903</v>
      </c>
      <c r="H9" s="488" t="s">
        <v>1903</v>
      </c>
    </row>
    <row r="10" spans="1:9" s="467" customFormat="1">
      <c r="A10" s="486" t="s">
        <v>136</v>
      </c>
      <c r="B10" s="484"/>
      <c r="C10" s="487" t="s">
        <v>1903</v>
      </c>
      <c r="D10" s="488" t="s">
        <v>1903</v>
      </c>
      <c r="E10" s="487" t="s">
        <v>1903</v>
      </c>
      <c r="F10" s="488" t="s">
        <v>1903</v>
      </c>
      <c r="G10" s="487" t="s">
        <v>1903</v>
      </c>
      <c r="H10" s="488" t="s">
        <v>1903</v>
      </c>
    </row>
    <row r="11" spans="1:9" s="467" customFormat="1">
      <c r="A11" s="486" t="s">
        <v>76</v>
      </c>
      <c r="B11" s="484"/>
      <c r="C11" s="487" t="s">
        <v>1903</v>
      </c>
      <c r="D11" s="488" t="s">
        <v>1903</v>
      </c>
      <c r="E11" s="487" t="s">
        <v>1903</v>
      </c>
      <c r="F11" s="488" t="s">
        <v>1903</v>
      </c>
      <c r="G11" s="487" t="s">
        <v>1903</v>
      </c>
      <c r="H11" s="488" t="s">
        <v>1903</v>
      </c>
    </row>
    <row r="12" spans="1:9" s="467" customFormat="1">
      <c r="A12" s="486" t="s">
        <v>78</v>
      </c>
      <c r="B12" s="484"/>
      <c r="C12" s="487" t="s">
        <v>1903</v>
      </c>
      <c r="D12" s="488" t="s">
        <v>1903</v>
      </c>
      <c r="E12" s="487" t="s">
        <v>1903</v>
      </c>
      <c r="F12" s="488" t="s">
        <v>1903</v>
      </c>
      <c r="G12" s="487" t="s">
        <v>1903</v>
      </c>
      <c r="H12" s="488" t="s">
        <v>1903</v>
      </c>
    </row>
    <row r="13" spans="1:9" s="467" customFormat="1" ht="15" customHeight="1">
      <c r="A13" s="486" t="s">
        <v>194</v>
      </c>
      <c r="B13" s="484"/>
      <c r="C13" s="487">
        <v>1000400</v>
      </c>
      <c r="D13" s="488" t="s">
        <v>1903</v>
      </c>
      <c r="E13" s="487">
        <f>+C13</f>
        <v>1000400</v>
      </c>
      <c r="F13" s="488">
        <v>225082.71</v>
      </c>
      <c r="G13" s="487">
        <v>225082.71</v>
      </c>
      <c r="H13" s="488">
        <f>+G13-C13</f>
        <v>-775317.29</v>
      </c>
    </row>
    <row r="14" spans="1:9" s="467" customFormat="1">
      <c r="A14" s="486" t="s">
        <v>195</v>
      </c>
      <c r="B14" s="484"/>
      <c r="C14" s="487" t="s">
        <v>1903</v>
      </c>
      <c r="D14" s="488" t="s">
        <v>1903</v>
      </c>
      <c r="E14" s="487" t="s">
        <v>1903</v>
      </c>
      <c r="F14" s="488" t="s">
        <v>1903</v>
      </c>
      <c r="G14" s="487" t="s">
        <v>1903</v>
      </c>
      <c r="H14" s="488" t="s">
        <v>1903</v>
      </c>
    </row>
    <row r="15" spans="1:9" s="467" customFormat="1" ht="15" customHeight="1">
      <c r="A15" s="486" t="s">
        <v>2073</v>
      </c>
      <c r="B15" s="484"/>
      <c r="C15" s="487">
        <f>100863+13524992</f>
        <v>13625855</v>
      </c>
      <c r="D15" s="488">
        <v>9.9999999999999995E-8</v>
      </c>
      <c r="E15" s="487">
        <f>+C15+D15</f>
        <v>13625855.000000101</v>
      </c>
      <c r="F15" s="488">
        <v>1111674.18</v>
      </c>
      <c r="G15" s="488">
        <v>1111674.18</v>
      </c>
      <c r="H15" s="488">
        <f>+G15-C15</f>
        <v>-12514180.82</v>
      </c>
    </row>
    <row r="16" spans="1:9" s="467" customFormat="1" ht="36">
      <c r="A16" s="612" t="s">
        <v>2074</v>
      </c>
      <c r="B16" s="484"/>
      <c r="C16" s="487" t="s">
        <v>1903</v>
      </c>
      <c r="D16" s="488" t="s">
        <v>1903</v>
      </c>
      <c r="E16" s="487" t="s">
        <v>1903</v>
      </c>
      <c r="F16" s="488" t="s">
        <v>1903</v>
      </c>
      <c r="G16" s="487" t="s">
        <v>1903</v>
      </c>
      <c r="H16" s="488">
        <v>0</v>
      </c>
    </row>
    <row r="17" spans="1:9" s="467" customFormat="1" ht="15" customHeight="1">
      <c r="A17" s="486" t="s">
        <v>2075</v>
      </c>
      <c r="B17" s="484"/>
      <c r="C17" s="487">
        <v>102233256</v>
      </c>
      <c r="D17" s="619">
        <v>0</v>
      </c>
      <c r="E17" s="487">
        <f>+C17+D17</f>
        <v>102233256</v>
      </c>
      <c r="F17" s="488">
        <v>51021244.82</v>
      </c>
      <c r="G17" s="488">
        <v>12118301.76</v>
      </c>
      <c r="H17" s="488">
        <f>+G17-C17</f>
        <v>-90114954.239999995</v>
      </c>
    </row>
    <row r="18" spans="1:9" s="467" customFormat="1" ht="15" customHeight="1">
      <c r="A18" s="486" t="s">
        <v>196</v>
      </c>
      <c r="B18" s="484"/>
      <c r="C18" s="487" t="s">
        <v>1903</v>
      </c>
      <c r="D18" s="488" t="s">
        <v>1903</v>
      </c>
      <c r="E18" s="487" t="s">
        <v>1903</v>
      </c>
      <c r="F18" s="488" t="s">
        <v>1903</v>
      </c>
      <c r="G18" s="487" t="s">
        <v>1903</v>
      </c>
      <c r="H18" s="488" t="s">
        <v>1903</v>
      </c>
      <c r="I18" s="610"/>
    </row>
    <row r="19" spans="1:9" s="467" customFormat="1" ht="15" customHeight="1">
      <c r="A19" s="483"/>
      <c r="B19" s="484"/>
      <c r="C19" s="489"/>
      <c r="D19" s="490"/>
      <c r="E19" s="489"/>
      <c r="F19" s="490"/>
      <c r="G19" s="489"/>
      <c r="H19" s="490"/>
    </row>
    <row r="20" spans="1:9" s="467" customFormat="1" ht="15" customHeight="1" thickBot="1">
      <c r="A20" s="491"/>
      <c r="B20" s="492"/>
      <c r="C20" s="493"/>
      <c r="D20" s="494"/>
      <c r="E20" s="493"/>
      <c r="F20" s="494"/>
      <c r="G20" s="493"/>
      <c r="H20" s="494"/>
    </row>
    <row r="21" spans="1:9" s="467" customFormat="1" ht="15.75" thickBot="1">
      <c r="A21" s="495" t="s">
        <v>1906</v>
      </c>
      <c r="B21" s="492"/>
      <c r="C21" s="496">
        <f>+C15+C17+C13</f>
        <v>116859511</v>
      </c>
      <c r="D21" s="497">
        <f>+D15+D17</f>
        <v>9.9999999999999995E-8</v>
      </c>
      <c r="E21" s="496">
        <f>+E15+E17+E13</f>
        <v>116859511.0000001</v>
      </c>
      <c r="F21" s="498">
        <f>+F15+F17+F13</f>
        <v>52358001.710000001</v>
      </c>
      <c r="G21" s="496">
        <f>+G15+G17+G13</f>
        <v>13455058.65</v>
      </c>
      <c r="H21" s="485"/>
      <c r="I21" s="610"/>
    </row>
    <row r="22" spans="1:9" s="467" customFormat="1" ht="15.75" thickBot="1">
      <c r="D22" s="484"/>
      <c r="E22" s="499" t="s">
        <v>1907</v>
      </c>
      <c r="H22" s="497">
        <f>+H17+H15+H13</f>
        <v>-103404452.35000001</v>
      </c>
      <c r="I22" s="610"/>
    </row>
    <row r="23" spans="1:9" s="467" customFormat="1" ht="15" customHeight="1" thickBot="1">
      <c r="A23" s="500"/>
      <c r="B23" s="501"/>
      <c r="C23" s="753" t="s">
        <v>188</v>
      </c>
      <c r="D23" s="754"/>
      <c r="E23" s="754"/>
      <c r="F23" s="754"/>
      <c r="G23" s="754"/>
      <c r="H23" s="502"/>
    </row>
    <row r="24" spans="1:9" s="467" customFormat="1">
      <c r="A24" s="755" t="s">
        <v>1908</v>
      </c>
      <c r="B24" s="756"/>
      <c r="C24" s="503" t="s">
        <v>190</v>
      </c>
      <c r="D24" s="504" t="s">
        <v>1901</v>
      </c>
      <c r="E24" s="503" t="s">
        <v>191</v>
      </c>
      <c r="F24" s="504" t="s">
        <v>192</v>
      </c>
      <c r="G24" s="504" t="s">
        <v>193</v>
      </c>
      <c r="H24" s="474" t="s">
        <v>189</v>
      </c>
    </row>
    <row r="25" spans="1:9" s="467" customFormat="1" ht="15.75" thickBot="1">
      <c r="A25" s="757" t="s">
        <v>1909</v>
      </c>
      <c r="B25" s="758"/>
      <c r="C25" s="481"/>
      <c r="D25" s="480" t="s">
        <v>1902</v>
      </c>
      <c r="E25" s="481"/>
      <c r="F25" s="482"/>
      <c r="G25" s="482"/>
      <c r="H25" s="482"/>
    </row>
    <row r="26" spans="1:9" s="467" customFormat="1" ht="15" customHeight="1">
      <c r="A26" s="505" t="s">
        <v>2076</v>
      </c>
      <c r="B26" s="484"/>
      <c r="C26" s="614">
        <f t="shared" ref="C26:H26" si="0">+C34</f>
        <v>102233256</v>
      </c>
      <c r="D26" s="615" t="str">
        <f t="shared" si="0"/>
        <v xml:space="preserve">               0.00  </v>
      </c>
      <c r="E26" s="614">
        <f t="shared" si="0"/>
        <v>102233256</v>
      </c>
      <c r="F26" s="615">
        <f t="shared" si="0"/>
        <v>51021244.82</v>
      </c>
      <c r="G26" s="614">
        <f t="shared" si="0"/>
        <v>12118301.76</v>
      </c>
      <c r="H26" s="615">
        <f t="shared" si="0"/>
        <v>-90114954.239999995</v>
      </c>
    </row>
    <row r="27" spans="1:9" s="467" customFormat="1">
      <c r="A27" s="486" t="s">
        <v>1910</v>
      </c>
      <c r="B27" s="484"/>
      <c r="C27" s="611" t="s">
        <v>1903</v>
      </c>
      <c r="D27" s="616" t="s">
        <v>1903</v>
      </c>
      <c r="E27" s="611" t="s">
        <v>1903</v>
      </c>
      <c r="F27" s="616" t="s">
        <v>1903</v>
      </c>
      <c r="G27" s="611" t="s">
        <v>1903</v>
      </c>
      <c r="H27" s="616" t="s">
        <v>1903</v>
      </c>
    </row>
    <row r="28" spans="1:9" s="609" customFormat="1">
      <c r="A28" s="486" t="s">
        <v>2077</v>
      </c>
      <c r="B28" s="484"/>
      <c r="C28" s="611"/>
      <c r="D28" s="616"/>
      <c r="E28" s="611"/>
      <c r="F28" s="616"/>
      <c r="G28" s="611"/>
      <c r="H28" s="616"/>
    </row>
    <row r="29" spans="1:9" s="467" customFormat="1">
      <c r="A29" s="486" t="s">
        <v>1911</v>
      </c>
      <c r="B29" s="484"/>
      <c r="C29" s="611" t="s">
        <v>1903</v>
      </c>
      <c r="D29" s="616" t="s">
        <v>1903</v>
      </c>
      <c r="E29" s="611" t="s">
        <v>1903</v>
      </c>
      <c r="F29" s="616" t="s">
        <v>1903</v>
      </c>
      <c r="G29" s="611" t="s">
        <v>1903</v>
      </c>
      <c r="H29" s="616" t="s">
        <v>1903</v>
      </c>
    </row>
    <row r="30" spans="1:9" s="467" customFormat="1">
      <c r="A30" s="486" t="s">
        <v>1912</v>
      </c>
      <c r="B30" s="484"/>
      <c r="C30" s="611" t="s">
        <v>1903</v>
      </c>
      <c r="D30" s="616" t="s">
        <v>1903</v>
      </c>
      <c r="E30" s="611" t="s">
        <v>1903</v>
      </c>
      <c r="F30" s="616" t="s">
        <v>1903</v>
      </c>
      <c r="G30" s="611" t="s">
        <v>1903</v>
      </c>
      <c r="H30" s="616" t="s">
        <v>1903</v>
      </c>
    </row>
    <row r="31" spans="1:9" s="467" customFormat="1">
      <c r="A31" s="486" t="s">
        <v>1913</v>
      </c>
      <c r="B31" s="484"/>
      <c r="C31" s="611">
        <v>0</v>
      </c>
      <c r="D31" s="616" t="s">
        <v>1903</v>
      </c>
      <c r="E31" s="611" t="s">
        <v>1903</v>
      </c>
      <c r="F31" s="616" t="s">
        <v>1903</v>
      </c>
      <c r="G31" s="611" t="s">
        <v>1903</v>
      </c>
      <c r="H31" s="616" t="s">
        <v>1903</v>
      </c>
    </row>
    <row r="32" spans="1:9" s="467" customFormat="1">
      <c r="A32" s="486" t="s">
        <v>1914</v>
      </c>
      <c r="B32" s="484"/>
      <c r="C32" s="611" t="s">
        <v>1903</v>
      </c>
      <c r="D32" s="616" t="s">
        <v>1903</v>
      </c>
      <c r="E32" s="611" t="s">
        <v>1903</v>
      </c>
      <c r="F32" s="616" t="s">
        <v>1903</v>
      </c>
      <c r="G32" s="611" t="s">
        <v>1903</v>
      </c>
      <c r="H32" s="616" t="s">
        <v>1903</v>
      </c>
    </row>
    <row r="33" spans="1:8" s="467" customFormat="1" ht="36">
      <c r="A33" s="612" t="s">
        <v>2074</v>
      </c>
      <c r="B33" s="484"/>
      <c r="C33" s="611" t="s">
        <v>1903</v>
      </c>
      <c r="D33" s="616" t="s">
        <v>1903</v>
      </c>
      <c r="E33" s="611" t="s">
        <v>1903</v>
      </c>
      <c r="F33" s="616" t="s">
        <v>1903</v>
      </c>
      <c r="G33" s="611" t="s">
        <v>1903</v>
      </c>
      <c r="H33" s="616" t="s">
        <v>1903</v>
      </c>
    </row>
    <row r="34" spans="1:8" s="467" customFormat="1">
      <c r="A34" s="486" t="s">
        <v>2075</v>
      </c>
      <c r="B34" s="484"/>
      <c r="C34" s="611">
        <f>C17</f>
        <v>102233256</v>
      </c>
      <c r="D34" s="616" t="s">
        <v>1903</v>
      </c>
      <c r="E34" s="611">
        <v>102233256</v>
      </c>
      <c r="F34" s="616">
        <f>+F17</f>
        <v>51021244.82</v>
      </c>
      <c r="G34" s="611">
        <f>+G17</f>
        <v>12118301.76</v>
      </c>
      <c r="H34" s="616">
        <f>+G34-C34</f>
        <v>-90114954.239999995</v>
      </c>
    </row>
    <row r="35" spans="1:8" s="467" customFormat="1">
      <c r="A35" s="483"/>
      <c r="B35" s="484"/>
      <c r="C35" s="617"/>
      <c r="D35" s="618"/>
      <c r="E35" s="617"/>
      <c r="F35" s="618"/>
      <c r="G35" s="617"/>
      <c r="H35" s="618"/>
    </row>
    <row r="36" spans="1:8" s="467" customFormat="1" ht="25.5" customHeight="1">
      <c r="A36" s="613" t="s">
        <v>2078</v>
      </c>
      <c r="B36" s="484"/>
      <c r="C36" s="614">
        <f>+C39+C38</f>
        <v>14626255</v>
      </c>
      <c r="D36" s="615" t="str">
        <f t="shared" ref="D36" si="1">+D39</f>
        <v xml:space="preserve">               0.00  </v>
      </c>
      <c r="E36" s="614">
        <f>C36</f>
        <v>14626255</v>
      </c>
      <c r="F36" s="615">
        <f>+F39+F38</f>
        <v>1336756.8899999999</v>
      </c>
      <c r="G36" s="615">
        <f>+G39+G38</f>
        <v>1336756.8899999999</v>
      </c>
      <c r="H36" s="615">
        <f>+G36-C36</f>
        <v>-13289498.109999999</v>
      </c>
    </row>
    <row r="37" spans="1:8" s="467" customFormat="1" ht="15" customHeight="1">
      <c r="A37" s="486" t="s">
        <v>1915</v>
      </c>
      <c r="B37" s="484"/>
      <c r="C37" s="611" t="s">
        <v>1903</v>
      </c>
      <c r="D37" s="616" t="s">
        <v>1903</v>
      </c>
      <c r="E37" s="611" t="s">
        <v>1903</v>
      </c>
      <c r="F37" s="616" t="s">
        <v>1903</v>
      </c>
      <c r="G37" s="611" t="s">
        <v>1903</v>
      </c>
      <c r="H37" s="616" t="s">
        <v>1903</v>
      </c>
    </row>
    <row r="38" spans="1:8" s="609" customFormat="1" ht="15" customHeight="1">
      <c r="A38" s="486" t="s">
        <v>194</v>
      </c>
      <c r="B38" s="484"/>
      <c r="C38" s="611">
        <f>C13</f>
        <v>1000400</v>
      </c>
      <c r="D38" s="616" t="s">
        <v>1903</v>
      </c>
      <c r="E38" s="611">
        <f>+C38</f>
        <v>1000400</v>
      </c>
      <c r="F38" s="619">
        <v>225082.71</v>
      </c>
      <c r="G38" s="620">
        <v>225082.71</v>
      </c>
      <c r="H38" s="616">
        <f>+G38-C38</f>
        <v>-775317.29</v>
      </c>
    </row>
    <row r="39" spans="1:8" s="467" customFormat="1">
      <c r="A39" s="486" t="s">
        <v>2073</v>
      </c>
      <c r="B39" s="484"/>
      <c r="C39" s="611">
        <f>C15</f>
        <v>13625855</v>
      </c>
      <c r="D39" s="616" t="s">
        <v>1903</v>
      </c>
      <c r="E39" s="611">
        <f>+C39</f>
        <v>13625855</v>
      </c>
      <c r="F39" s="616">
        <f>+F15</f>
        <v>1111674.18</v>
      </c>
      <c r="G39" s="611">
        <f>+G15</f>
        <v>1111674.18</v>
      </c>
      <c r="H39" s="616">
        <f>+G39-C39</f>
        <v>-12514180.82</v>
      </c>
    </row>
    <row r="40" spans="1:8" s="467" customFormat="1">
      <c r="A40" s="486" t="s">
        <v>2075</v>
      </c>
      <c r="B40" s="484"/>
      <c r="C40" s="611" t="s">
        <v>1903</v>
      </c>
      <c r="D40" s="616" t="s">
        <v>1903</v>
      </c>
      <c r="E40" s="611">
        <v>0</v>
      </c>
      <c r="F40" s="616" t="s">
        <v>1903</v>
      </c>
      <c r="G40" s="611" t="s">
        <v>1903</v>
      </c>
      <c r="H40" s="616" t="s">
        <v>1903</v>
      </c>
    </row>
    <row r="41" spans="1:8" s="467" customFormat="1" ht="15" customHeight="1">
      <c r="A41" s="483"/>
      <c r="B41" s="484"/>
      <c r="C41" s="617"/>
      <c r="D41" s="618"/>
      <c r="E41" s="617"/>
      <c r="F41" s="618"/>
      <c r="G41" s="617"/>
      <c r="H41" s="618"/>
    </row>
    <row r="42" spans="1:8" s="467" customFormat="1" ht="15" customHeight="1">
      <c r="A42" s="505" t="s">
        <v>198</v>
      </c>
      <c r="B42" s="484"/>
      <c r="C42" s="614" t="s">
        <v>1903</v>
      </c>
      <c r="D42" s="615" t="s">
        <v>1903</v>
      </c>
      <c r="E42" s="614" t="s">
        <v>1903</v>
      </c>
      <c r="F42" s="615" t="s">
        <v>1903</v>
      </c>
      <c r="G42" s="614" t="s">
        <v>1903</v>
      </c>
      <c r="H42" s="615" t="s">
        <v>1903</v>
      </c>
    </row>
    <row r="43" spans="1:8" s="467" customFormat="1">
      <c r="A43" s="486" t="s">
        <v>1916</v>
      </c>
      <c r="B43" s="484"/>
      <c r="C43" s="611" t="s">
        <v>1903</v>
      </c>
      <c r="D43" s="616" t="s">
        <v>1903</v>
      </c>
      <c r="E43" s="611" t="s">
        <v>1903</v>
      </c>
      <c r="F43" s="616" t="s">
        <v>1903</v>
      </c>
      <c r="G43" s="611" t="s">
        <v>1903</v>
      </c>
      <c r="H43" s="616" t="s">
        <v>1903</v>
      </c>
    </row>
    <row r="44" spans="1:8" s="467" customFormat="1">
      <c r="A44" s="483"/>
      <c r="B44" s="484"/>
      <c r="C44" s="617"/>
      <c r="D44" s="618"/>
      <c r="E44" s="617"/>
      <c r="F44" s="618"/>
      <c r="G44" s="617"/>
      <c r="H44" s="618"/>
    </row>
    <row r="45" spans="1:8" s="467" customFormat="1" ht="15" customHeight="1" thickBot="1">
      <c r="A45" s="491"/>
      <c r="B45" s="492"/>
      <c r="C45" s="621"/>
      <c r="D45" s="622"/>
      <c r="E45" s="621"/>
      <c r="F45" s="622"/>
      <c r="G45" s="621"/>
      <c r="H45" s="622"/>
    </row>
    <row r="46" spans="1:8" s="467" customFormat="1" ht="15.75" thickBot="1">
      <c r="A46" s="495" t="s">
        <v>1906</v>
      </c>
      <c r="B46" s="492"/>
      <c r="C46" s="623">
        <f>+C36+C26+C31</f>
        <v>116859511</v>
      </c>
      <c r="D46" s="624" t="str">
        <f>+D26</f>
        <v xml:space="preserve">               0.00  </v>
      </c>
      <c r="E46" s="623">
        <f>+E36+E26</f>
        <v>116859511</v>
      </c>
      <c r="F46" s="623">
        <f>+F36+F26</f>
        <v>52358001.710000001</v>
      </c>
      <c r="G46" s="623">
        <f>+G36+G26</f>
        <v>13455058.65</v>
      </c>
      <c r="H46" s="618"/>
    </row>
    <row r="47" spans="1:8" s="467" customFormat="1" ht="15.75" thickBot="1">
      <c r="C47" s="617"/>
      <c r="D47" s="625"/>
      <c r="E47" s="626" t="s">
        <v>1907</v>
      </c>
      <c r="F47" s="621"/>
      <c r="G47" s="621"/>
      <c r="H47" s="624">
        <f>H26+H36</f>
        <v>-103404452.34999999</v>
      </c>
    </row>
    <row r="48" spans="1:8" ht="15" customHeight="1"/>
    <row r="50" spans="3:8" s="467" customFormat="1">
      <c r="H50" s="507" t="s">
        <v>1917</v>
      </c>
    </row>
    <row r="52" spans="3:8" s="467" customFormat="1">
      <c r="C52" s="761"/>
      <c r="D52" s="761"/>
    </row>
    <row r="53" spans="3:8" s="467" customFormat="1" ht="15" hidden="1" customHeight="1">
      <c r="H53" s="508" t="s">
        <v>1917</v>
      </c>
    </row>
    <row r="54" spans="3:8" ht="15" hidden="1" customHeight="1"/>
    <row r="55" spans="3:8" ht="15" hidden="1" customHeight="1"/>
    <row r="56" spans="3:8" ht="15" hidden="1" customHeight="1"/>
    <row r="57" spans="3:8" ht="15" hidden="1" customHeight="1"/>
    <row r="58" spans="3:8" ht="15" hidden="1" customHeight="1"/>
    <row r="59" spans="3:8" ht="15" hidden="1" customHeight="1"/>
    <row r="60" spans="3:8" ht="15" hidden="1" customHeight="1"/>
    <row r="61" spans="3:8" ht="15" hidden="1" customHeight="1"/>
    <row r="62" spans="3:8" ht="15" hidden="1" customHeight="1"/>
    <row r="63" spans="3:8" ht="15" hidden="1" customHeight="1"/>
    <row r="64" spans="3:8" ht="15" hidden="1" customHeight="1"/>
    <row r="65" ht="15" hidden="1" customHeight="1"/>
    <row r="66" ht="15" hidden="1" customHeight="1"/>
    <row r="67" ht="15" hidden="1" customHeight="1"/>
    <row r="68" ht="15" hidden="1" customHeight="1"/>
    <row r="69" ht="15" hidden="1" customHeight="1"/>
    <row r="70" ht="15" hidden="1" customHeight="1"/>
    <row r="71" ht="15" hidden="1" customHeight="1"/>
    <row r="72" ht="15" hidden="1" customHeight="1"/>
    <row r="73" ht="15" hidden="1" customHeight="1"/>
    <row r="74" ht="15" hidden="1" customHeight="1"/>
    <row r="75" ht="15" hidden="1" customHeight="1"/>
    <row r="76" ht="15" hidden="1" customHeight="1"/>
    <row r="77" ht="15" hidden="1" customHeight="1"/>
    <row r="78" ht="15" hidden="1" customHeight="1"/>
    <row r="79" ht="15" hidden="1" customHeight="1"/>
    <row r="80" ht="15" hidden="1" customHeight="1"/>
    <row r="81" ht="15" hidden="1" customHeight="1"/>
    <row r="82" ht="15" hidden="1" customHeight="1"/>
    <row r="83" ht="15" hidden="1" customHeight="1"/>
    <row r="84" ht="15" hidden="1" customHeight="1"/>
    <row r="85" ht="15" hidden="1" customHeight="1"/>
    <row r="86" ht="15" hidden="1" customHeight="1"/>
    <row r="87" ht="15" hidden="1" customHeight="1"/>
    <row r="88" ht="15" hidden="1" customHeight="1"/>
    <row r="89" ht="15" hidden="1" customHeight="1"/>
    <row r="90" ht="15" hidden="1" customHeight="1"/>
    <row r="91" ht="15" hidden="1" customHeight="1"/>
    <row r="92" ht="15" hidden="1" customHeight="1"/>
    <row r="93" ht="15" hidden="1" customHeight="1"/>
    <row r="94" ht="15" hidden="1" customHeight="1"/>
    <row r="95" ht="15" hidden="1" customHeight="1"/>
    <row r="96"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ht="15" hidden="1" customHeight="1"/>
    <row r="65506" ht="15" hidden="1" customHeight="1"/>
    <row r="65507" ht="15" hidden="1" customHeight="1"/>
    <row r="65508" ht="15" hidden="1" customHeight="1"/>
    <row r="65509" ht="15" hidden="1" customHeight="1"/>
    <row r="65510" ht="15" hidden="1" customHeight="1"/>
    <row r="65511" ht="15" hidden="1" customHeight="1"/>
    <row r="65512" ht="15" hidden="1" customHeight="1"/>
    <row r="65513" ht="15" hidden="1" customHeight="1"/>
    <row r="65514" ht="15" hidden="1" customHeight="1"/>
    <row r="65515" ht="15" hidden="1" customHeight="1"/>
    <row r="65516" ht="15" hidden="1" customHeight="1"/>
    <row r="65517" ht="15" hidden="1" customHeight="1"/>
    <row r="65518" ht="15" hidden="1" customHeight="1"/>
    <row r="65519" ht="15" hidden="1" customHeight="1"/>
    <row r="65520" ht="15" hidden="1" customHeight="1"/>
    <row r="65521" spans="2:5" ht="15" hidden="1" customHeight="1"/>
    <row r="65522" spans="2:5" ht="15" hidden="1" customHeight="1"/>
    <row r="65523" spans="2:5" ht="15" hidden="1" customHeight="1"/>
    <row r="65524" spans="2:5" ht="15" hidden="1" customHeight="1"/>
    <row r="65525" spans="2:5" ht="15" hidden="1" customHeight="1"/>
    <row r="65526" spans="2:5" ht="15" hidden="1" customHeight="1"/>
    <row r="65527" spans="2:5" ht="15" hidden="1" customHeight="1"/>
    <row r="65528" spans="2:5">
      <c r="B65528" s="240"/>
      <c r="C65528" s="241"/>
      <c r="D65528" s="240"/>
      <c r="E65528" s="211"/>
    </row>
    <row r="65529" spans="2:5">
      <c r="B65529" s="426" t="s">
        <v>302</v>
      </c>
      <c r="C65529"/>
      <c r="D65529" s="426" t="s">
        <v>303</v>
      </c>
      <c r="E65529" s="211"/>
    </row>
    <row r="65530" spans="2:5">
      <c r="B65530" s="559" t="s">
        <v>1793</v>
      </c>
      <c r="C65530"/>
      <c r="D65530" s="426" t="s">
        <v>297</v>
      </c>
      <c r="E65530" s="558"/>
    </row>
    <row r="65531" spans="2:5">
      <c r="B65531" s="426" t="s">
        <v>296</v>
      </c>
      <c r="C65531"/>
      <c r="D65531" s="426" t="s">
        <v>304</v>
      </c>
      <c r="E65531" s="558"/>
    </row>
    <row r="65532" spans="2:5">
      <c r="B65532"/>
      <c r="C65532"/>
      <c r="D65532"/>
      <c r="E65532" s="177"/>
    </row>
  </sheetData>
  <mergeCells count="10">
    <mergeCell ref="A1:H1"/>
    <mergeCell ref="A2:H2"/>
    <mergeCell ref="A3:H3"/>
    <mergeCell ref="A4:H4"/>
    <mergeCell ref="C5:G5"/>
    <mergeCell ref="C23:G23"/>
    <mergeCell ref="A24:B24"/>
    <mergeCell ref="A25:B25"/>
    <mergeCell ref="A6:B6"/>
    <mergeCell ref="C52:D52"/>
  </mergeCells>
  <pageMargins left="0.31496062992125984" right="0.35433070866141736" top="0.43307086614173229" bottom="0.74803149606299213" header="0.31496062992125984" footer="0.31496062992125984"/>
  <pageSetup scale="5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H77"/>
  <sheetViews>
    <sheetView topLeftCell="A51" workbookViewId="0">
      <selection activeCell="H51" sqref="H51"/>
    </sheetView>
  </sheetViews>
  <sheetFormatPr baseColWidth="10" defaultColWidth="9.140625" defaultRowHeight="12.75"/>
  <cols>
    <col min="1" max="1" width="22.85546875" style="509" customWidth="1"/>
    <col min="2" max="3" width="29.7109375" style="529" customWidth="1"/>
    <col min="4" max="8" width="16" style="509" customWidth="1"/>
    <col min="9" max="256" width="9.140625" style="529"/>
    <col min="257" max="257" width="22.85546875" style="529" customWidth="1"/>
    <col min="258" max="259" width="29.7109375" style="529" customWidth="1"/>
    <col min="260" max="264" width="16" style="529" customWidth="1"/>
    <col min="265" max="512" width="9.140625" style="529"/>
    <col min="513" max="513" width="22.85546875" style="529" customWidth="1"/>
    <col min="514" max="515" width="29.7109375" style="529" customWidth="1"/>
    <col min="516" max="520" width="16" style="529" customWidth="1"/>
    <col min="521" max="768" width="9.140625" style="529"/>
    <col min="769" max="769" width="22.85546875" style="529" customWidth="1"/>
    <col min="770" max="771" width="29.7109375" style="529" customWidth="1"/>
    <col min="772" max="776" width="16" style="529" customWidth="1"/>
    <col min="777" max="1024" width="9.140625" style="529"/>
    <col min="1025" max="1025" width="22.85546875" style="529" customWidth="1"/>
    <col min="1026" max="1027" width="29.7109375" style="529" customWidth="1"/>
    <col min="1028" max="1032" width="16" style="529" customWidth="1"/>
    <col min="1033" max="1280" width="9.140625" style="529"/>
    <col min="1281" max="1281" width="22.85546875" style="529" customWidth="1"/>
    <col min="1282" max="1283" width="29.7109375" style="529" customWidth="1"/>
    <col min="1284" max="1288" width="16" style="529" customWidth="1"/>
    <col min="1289" max="1536" width="9.140625" style="529"/>
    <col min="1537" max="1537" width="22.85546875" style="529" customWidth="1"/>
    <col min="1538" max="1539" width="29.7109375" style="529" customWidth="1"/>
    <col min="1540" max="1544" width="16" style="529" customWidth="1"/>
    <col min="1545" max="1792" width="9.140625" style="529"/>
    <col min="1793" max="1793" width="22.85546875" style="529" customWidth="1"/>
    <col min="1794" max="1795" width="29.7109375" style="529" customWidth="1"/>
    <col min="1796" max="1800" width="16" style="529" customWidth="1"/>
    <col min="1801" max="2048" width="9.140625" style="529"/>
    <col min="2049" max="2049" width="22.85546875" style="529" customWidth="1"/>
    <col min="2050" max="2051" width="29.7109375" style="529" customWidth="1"/>
    <col min="2052" max="2056" width="16" style="529" customWidth="1"/>
    <col min="2057" max="2304" width="9.140625" style="529"/>
    <col min="2305" max="2305" width="22.85546875" style="529" customWidth="1"/>
    <col min="2306" max="2307" width="29.7109375" style="529" customWidth="1"/>
    <col min="2308" max="2312" width="16" style="529" customWidth="1"/>
    <col min="2313" max="2560" width="9.140625" style="529"/>
    <col min="2561" max="2561" width="22.85546875" style="529" customWidth="1"/>
    <col min="2562" max="2563" width="29.7109375" style="529" customWidth="1"/>
    <col min="2564" max="2568" width="16" style="529" customWidth="1"/>
    <col min="2569" max="2816" width="9.140625" style="529"/>
    <col min="2817" max="2817" width="22.85546875" style="529" customWidth="1"/>
    <col min="2818" max="2819" width="29.7109375" style="529" customWidth="1"/>
    <col min="2820" max="2824" width="16" style="529" customWidth="1"/>
    <col min="2825" max="3072" width="9.140625" style="529"/>
    <col min="3073" max="3073" width="22.85546875" style="529" customWidth="1"/>
    <col min="3074" max="3075" width="29.7109375" style="529" customWidth="1"/>
    <col min="3076" max="3080" width="16" style="529" customWidth="1"/>
    <col min="3081" max="3328" width="9.140625" style="529"/>
    <col min="3329" max="3329" width="22.85546875" style="529" customWidth="1"/>
    <col min="3330" max="3331" width="29.7109375" style="529" customWidth="1"/>
    <col min="3332" max="3336" width="16" style="529" customWidth="1"/>
    <col min="3337" max="3584" width="9.140625" style="529"/>
    <col min="3585" max="3585" width="22.85546875" style="529" customWidth="1"/>
    <col min="3586" max="3587" width="29.7109375" style="529" customWidth="1"/>
    <col min="3588" max="3592" width="16" style="529" customWidth="1"/>
    <col min="3593" max="3840" width="9.140625" style="529"/>
    <col min="3841" max="3841" width="22.85546875" style="529" customWidth="1"/>
    <col min="3842" max="3843" width="29.7109375" style="529" customWidth="1"/>
    <col min="3844" max="3848" width="16" style="529" customWidth="1"/>
    <col min="3849" max="4096" width="9.140625" style="529"/>
    <col min="4097" max="4097" width="22.85546875" style="529" customWidth="1"/>
    <col min="4098" max="4099" width="29.7109375" style="529" customWidth="1"/>
    <col min="4100" max="4104" width="16" style="529" customWidth="1"/>
    <col min="4105" max="4352" width="9.140625" style="529"/>
    <col min="4353" max="4353" width="22.85546875" style="529" customWidth="1"/>
    <col min="4354" max="4355" width="29.7109375" style="529" customWidth="1"/>
    <col min="4356" max="4360" width="16" style="529" customWidth="1"/>
    <col min="4361" max="4608" width="9.140625" style="529"/>
    <col min="4609" max="4609" width="22.85546875" style="529" customWidth="1"/>
    <col min="4610" max="4611" width="29.7109375" style="529" customWidth="1"/>
    <col min="4612" max="4616" width="16" style="529" customWidth="1"/>
    <col min="4617" max="4864" width="9.140625" style="529"/>
    <col min="4865" max="4865" width="22.85546875" style="529" customWidth="1"/>
    <col min="4866" max="4867" width="29.7109375" style="529" customWidth="1"/>
    <col min="4868" max="4872" width="16" style="529" customWidth="1"/>
    <col min="4873" max="5120" width="9.140625" style="529"/>
    <col min="5121" max="5121" width="22.85546875" style="529" customWidth="1"/>
    <col min="5122" max="5123" width="29.7109375" style="529" customWidth="1"/>
    <col min="5124" max="5128" width="16" style="529" customWidth="1"/>
    <col min="5129" max="5376" width="9.140625" style="529"/>
    <col min="5377" max="5377" width="22.85546875" style="529" customWidth="1"/>
    <col min="5378" max="5379" width="29.7109375" style="529" customWidth="1"/>
    <col min="5380" max="5384" width="16" style="529" customWidth="1"/>
    <col min="5385" max="5632" width="9.140625" style="529"/>
    <col min="5633" max="5633" width="22.85546875" style="529" customWidth="1"/>
    <col min="5634" max="5635" width="29.7109375" style="529" customWidth="1"/>
    <col min="5636" max="5640" width="16" style="529" customWidth="1"/>
    <col min="5641" max="5888" width="9.140625" style="529"/>
    <col min="5889" max="5889" width="22.85546875" style="529" customWidth="1"/>
    <col min="5890" max="5891" width="29.7109375" style="529" customWidth="1"/>
    <col min="5892" max="5896" width="16" style="529" customWidth="1"/>
    <col min="5897" max="6144" width="9.140625" style="529"/>
    <col min="6145" max="6145" width="22.85546875" style="529" customWidth="1"/>
    <col min="6146" max="6147" width="29.7109375" style="529" customWidth="1"/>
    <col min="6148" max="6152" width="16" style="529" customWidth="1"/>
    <col min="6153" max="6400" width="9.140625" style="529"/>
    <col min="6401" max="6401" width="22.85546875" style="529" customWidth="1"/>
    <col min="6402" max="6403" width="29.7109375" style="529" customWidth="1"/>
    <col min="6404" max="6408" width="16" style="529" customWidth="1"/>
    <col min="6409" max="6656" width="9.140625" style="529"/>
    <col min="6657" max="6657" width="22.85546875" style="529" customWidth="1"/>
    <col min="6658" max="6659" width="29.7109375" style="529" customWidth="1"/>
    <col min="6660" max="6664" width="16" style="529" customWidth="1"/>
    <col min="6665" max="6912" width="9.140625" style="529"/>
    <col min="6913" max="6913" width="22.85546875" style="529" customWidth="1"/>
    <col min="6914" max="6915" width="29.7109375" style="529" customWidth="1"/>
    <col min="6916" max="6920" width="16" style="529" customWidth="1"/>
    <col min="6921" max="7168" width="9.140625" style="529"/>
    <col min="7169" max="7169" width="22.85546875" style="529" customWidth="1"/>
    <col min="7170" max="7171" width="29.7109375" style="529" customWidth="1"/>
    <col min="7172" max="7176" width="16" style="529" customWidth="1"/>
    <col min="7177" max="7424" width="9.140625" style="529"/>
    <col min="7425" max="7425" width="22.85546875" style="529" customWidth="1"/>
    <col min="7426" max="7427" width="29.7109375" style="529" customWidth="1"/>
    <col min="7428" max="7432" width="16" style="529" customWidth="1"/>
    <col min="7433" max="7680" width="9.140625" style="529"/>
    <col min="7681" max="7681" width="22.85546875" style="529" customWidth="1"/>
    <col min="7682" max="7683" width="29.7109375" style="529" customWidth="1"/>
    <col min="7684" max="7688" width="16" style="529" customWidth="1"/>
    <col min="7689" max="7936" width="9.140625" style="529"/>
    <col min="7937" max="7937" width="22.85546875" style="529" customWidth="1"/>
    <col min="7938" max="7939" width="29.7109375" style="529" customWidth="1"/>
    <col min="7940" max="7944" width="16" style="529" customWidth="1"/>
    <col min="7945" max="8192" width="9.140625" style="529"/>
    <col min="8193" max="8193" width="22.85546875" style="529" customWidth="1"/>
    <col min="8194" max="8195" width="29.7109375" style="529" customWidth="1"/>
    <col min="8196" max="8200" width="16" style="529" customWidth="1"/>
    <col min="8201" max="8448" width="9.140625" style="529"/>
    <col min="8449" max="8449" width="22.85546875" style="529" customWidth="1"/>
    <col min="8450" max="8451" width="29.7109375" style="529" customWidth="1"/>
    <col min="8452" max="8456" width="16" style="529" customWidth="1"/>
    <col min="8457" max="8704" width="9.140625" style="529"/>
    <col min="8705" max="8705" width="22.85546875" style="529" customWidth="1"/>
    <col min="8706" max="8707" width="29.7109375" style="529" customWidth="1"/>
    <col min="8708" max="8712" width="16" style="529" customWidth="1"/>
    <col min="8713" max="8960" width="9.140625" style="529"/>
    <col min="8961" max="8961" width="22.85546875" style="529" customWidth="1"/>
    <col min="8962" max="8963" width="29.7109375" style="529" customWidth="1"/>
    <col min="8964" max="8968" width="16" style="529" customWidth="1"/>
    <col min="8969" max="9216" width="9.140625" style="529"/>
    <col min="9217" max="9217" width="22.85546875" style="529" customWidth="1"/>
    <col min="9218" max="9219" width="29.7109375" style="529" customWidth="1"/>
    <col min="9220" max="9224" width="16" style="529" customWidth="1"/>
    <col min="9225" max="9472" width="9.140625" style="529"/>
    <col min="9473" max="9473" width="22.85546875" style="529" customWidth="1"/>
    <col min="9474" max="9475" width="29.7109375" style="529" customWidth="1"/>
    <col min="9476" max="9480" width="16" style="529" customWidth="1"/>
    <col min="9481" max="9728" width="9.140625" style="529"/>
    <col min="9729" max="9729" width="22.85546875" style="529" customWidth="1"/>
    <col min="9730" max="9731" width="29.7109375" style="529" customWidth="1"/>
    <col min="9732" max="9736" width="16" style="529" customWidth="1"/>
    <col min="9737" max="9984" width="9.140625" style="529"/>
    <col min="9985" max="9985" width="22.85546875" style="529" customWidth="1"/>
    <col min="9986" max="9987" width="29.7109375" style="529" customWidth="1"/>
    <col min="9988" max="9992" width="16" style="529" customWidth="1"/>
    <col min="9993" max="10240" width="9.140625" style="529"/>
    <col min="10241" max="10241" width="22.85546875" style="529" customWidth="1"/>
    <col min="10242" max="10243" width="29.7109375" style="529" customWidth="1"/>
    <col min="10244" max="10248" width="16" style="529" customWidth="1"/>
    <col min="10249" max="10496" width="9.140625" style="529"/>
    <col min="10497" max="10497" width="22.85546875" style="529" customWidth="1"/>
    <col min="10498" max="10499" width="29.7109375" style="529" customWidth="1"/>
    <col min="10500" max="10504" width="16" style="529" customWidth="1"/>
    <col min="10505" max="10752" width="9.140625" style="529"/>
    <col min="10753" max="10753" width="22.85546875" style="529" customWidth="1"/>
    <col min="10754" max="10755" width="29.7109375" style="529" customWidth="1"/>
    <col min="10756" max="10760" width="16" style="529" customWidth="1"/>
    <col min="10761" max="11008" width="9.140625" style="529"/>
    <col min="11009" max="11009" width="22.85546875" style="529" customWidth="1"/>
    <col min="11010" max="11011" width="29.7109375" style="529" customWidth="1"/>
    <col min="11012" max="11016" width="16" style="529" customWidth="1"/>
    <col min="11017" max="11264" width="9.140625" style="529"/>
    <col min="11265" max="11265" width="22.85546875" style="529" customWidth="1"/>
    <col min="11266" max="11267" width="29.7109375" style="529" customWidth="1"/>
    <col min="11268" max="11272" width="16" style="529" customWidth="1"/>
    <col min="11273" max="11520" width="9.140625" style="529"/>
    <col min="11521" max="11521" width="22.85546875" style="529" customWidth="1"/>
    <col min="11522" max="11523" width="29.7109375" style="529" customWidth="1"/>
    <col min="11524" max="11528" width="16" style="529" customWidth="1"/>
    <col min="11529" max="11776" width="9.140625" style="529"/>
    <col min="11777" max="11777" width="22.85546875" style="529" customWidth="1"/>
    <col min="11778" max="11779" width="29.7109375" style="529" customWidth="1"/>
    <col min="11780" max="11784" width="16" style="529" customWidth="1"/>
    <col min="11785" max="12032" width="9.140625" style="529"/>
    <col min="12033" max="12033" width="22.85546875" style="529" customWidth="1"/>
    <col min="12034" max="12035" width="29.7109375" style="529" customWidth="1"/>
    <col min="12036" max="12040" width="16" style="529" customWidth="1"/>
    <col min="12041" max="12288" width="9.140625" style="529"/>
    <col min="12289" max="12289" width="22.85546875" style="529" customWidth="1"/>
    <col min="12290" max="12291" width="29.7109375" style="529" customWidth="1"/>
    <col min="12292" max="12296" width="16" style="529" customWidth="1"/>
    <col min="12297" max="12544" width="9.140625" style="529"/>
    <col min="12545" max="12545" width="22.85546875" style="529" customWidth="1"/>
    <col min="12546" max="12547" width="29.7109375" style="529" customWidth="1"/>
    <col min="12548" max="12552" width="16" style="529" customWidth="1"/>
    <col min="12553" max="12800" width="9.140625" style="529"/>
    <col min="12801" max="12801" width="22.85546875" style="529" customWidth="1"/>
    <col min="12802" max="12803" width="29.7109375" style="529" customWidth="1"/>
    <col min="12804" max="12808" width="16" style="529" customWidth="1"/>
    <col min="12809" max="13056" width="9.140625" style="529"/>
    <col min="13057" max="13057" width="22.85546875" style="529" customWidth="1"/>
    <col min="13058" max="13059" width="29.7109375" style="529" customWidth="1"/>
    <col min="13060" max="13064" width="16" style="529" customWidth="1"/>
    <col min="13065" max="13312" width="9.140625" style="529"/>
    <col min="13313" max="13313" width="22.85546875" style="529" customWidth="1"/>
    <col min="13314" max="13315" width="29.7109375" style="529" customWidth="1"/>
    <col min="13316" max="13320" width="16" style="529" customWidth="1"/>
    <col min="13321" max="13568" width="9.140625" style="529"/>
    <col min="13569" max="13569" width="22.85546875" style="529" customWidth="1"/>
    <col min="13570" max="13571" width="29.7109375" style="529" customWidth="1"/>
    <col min="13572" max="13576" width="16" style="529" customWidth="1"/>
    <col min="13577" max="13824" width="9.140625" style="529"/>
    <col min="13825" max="13825" width="22.85546875" style="529" customWidth="1"/>
    <col min="13826" max="13827" width="29.7109375" style="529" customWidth="1"/>
    <col min="13828" max="13832" width="16" style="529" customWidth="1"/>
    <col min="13833" max="14080" width="9.140625" style="529"/>
    <col min="14081" max="14081" width="22.85546875" style="529" customWidth="1"/>
    <col min="14082" max="14083" width="29.7109375" style="529" customWidth="1"/>
    <col min="14084" max="14088" width="16" style="529" customWidth="1"/>
    <col min="14089" max="14336" width="9.140625" style="529"/>
    <col min="14337" max="14337" width="22.85546875" style="529" customWidth="1"/>
    <col min="14338" max="14339" width="29.7109375" style="529" customWidth="1"/>
    <col min="14340" max="14344" width="16" style="529" customWidth="1"/>
    <col min="14345" max="14592" width="9.140625" style="529"/>
    <col min="14593" max="14593" width="22.85546875" style="529" customWidth="1"/>
    <col min="14594" max="14595" width="29.7109375" style="529" customWidth="1"/>
    <col min="14596" max="14600" width="16" style="529" customWidth="1"/>
    <col min="14601" max="14848" width="9.140625" style="529"/>
    <col min="14849" max="14849" width="22.85546875" style="529" customWidth="1"/>
    <col min="14850" max="14851" width="29.7109375" style="529" customWidth="1"/>
    <col min="14852" max="14856" width="16" style="529" customWidth="1"/>
    <col min="14857" max="15104" width="9.140625" style="529"/>
    <col min="15105" max="15105" width="22.85546875" style="529" customWidth="1"/>
    <col min="15106" max="15107" width="29.7109375" style="529" customWidth="1"/>
    <col min="15108" max="15112" width="16" style="529" customWidth="1"/>
    <col min="15113" max="15360" width="9.140625" style="529"/>
    <col min="15361" max="15361" width="22.85546875" style="529" customWidth="1"/>
    <col min="15362" max="15363" width="29.7109375" style="529" customWidth="1"/>
    <col min="15364" max="15368" width="16" style="529" customWidth="1"/>
    <col min="15369" max="15616" width="9.140625" style="529"/>
    <col min="15617" max="15617" width="22.85546875" style="529" customWidth="1"/>
    <col min="15618" max="15619" width="29.7109375" style="529" customWidth="1"/>
    <col min="15620" max="15624" width="16" style="529" customWidth="1"/>
    <col min="15625" max="15872" width="9.140625" style="529"/>
    <col min="15873" max="15873" width="22.85546875" style="529" customWidth="1"/>
    <col min="15874" max="15875" width="29.7109375" style="529" customWidth="1"/>
    <col min="15876" max="15880" width="16" style="529" customWidth="1"/>
    <col min="15881" max="16128" width="9.140625" style="529"/>
    <col min="16129" max="16129" width="22.85546875" style="529" customWidth="1"/>
    <col min="16130" max="16131" width="29.7109375" style="529" customWidth="1"/>
    <col min="16132" max="16136" width="16" style="529" customWidth="1"/>
    <col min="16137" max="16384" width="9.140625" style="529"/>
  </cols>
  <sheetData>
    <row r="1" spans="1:8" s="509" customFormat="1">
      <c r="A1" s="776" t="s">
        <v>2063</v>
      </c>
      <c r="B1" s="777"/>
      <c r="C1" s="777"/>
      <c r="D1" s="777"/>
      <c r="E1" s="777"/>
      <c r="F1" s="777"/>
      <c r="G1" s="777"/>
      <c r="H1" s="778"/>
    </row>
    <row r="2" spans="1:8" s="509" customFormat="1">
      <c r="A2" s="764" t="s">
        <v>305</v>
      </c>
      <c r="B2" s="765"/>
      <c r="C2" s="765"/>
      <c r="D2" s="765"/>
      <c r="E2" s="765"/>
      <c r="F2" s="765"/>
      <c r="G2" s="765"/>
      <c r="H2" s="779"/>
    </row>
    <row r="3" spans="1:8" s="509" customFormat="1">
      <c r="A3" s="764" t="s">
        <v>199</v>
      </c>
      <c r="B3" s="765"/>
      <c r="C3" s="765"/>
      <c r="D3" s="765"/>
      <c r="E3" s="765"/>
      <c r="F3" s="765"/>
      <c r="G3" s="765"/>
      <c r="H3" s="779"/>
    </row>
    <row r="4" spans="1:8" s="509" customFormat="1">
      <c r="A4" s="764" t="s">
        <v>315</v>
      </c>
      <c r="B4" s="765"/>
      <c r="C4" s="765"/>
      <c r="D4" s="765"/>
      <c r="E4" s="765"/>
      <c r="F4" s="765"/>
      <c r="G4" s="765"/>
      <c r="H4" s="779"/>
    </row>
    <row r="5" spans="1:8" s="509" customFormat="1">
      <c r="A5" s="773" t="s">
        <v>2068</v>
      </c>
      <c r="B5" s="774"/>
      <c r="C5" s="774"/>
      <c r="D5" s="774"/>
      <c r="E5" s="774"/>
      <c r="F5" s="774"/>
      <c r="G5" s="774"/>
      <c r="H5" s="775"/>
    </row>
    <row r="6" spans="1:8" s="509" customFormat="1" ht="13.5" thickBot="1">
      <c r="A6" s="510"/>
      <c r="B6" s="510"/>
      <c r="C6" s="510"/>
      <c r="D6" s="510"/>
      <c r="E6" s="510"/>
      <c r="F6" s="510"/>
      <c r="G6" s="510"/>
      <c r="H6" s="510"/>
    </row>
    <row r="7" spans="1:8" s="509" customFormat="1" ht="13.5" thickBot="1">
      <c r="A7" s="511"/>
      <c r="B7" s="512"/>
      <c r="C7" s="780" t="s">
        <v>200</v>
      </c>
      <c r="D7" s="781"/>
      <c r="E7" s="781"/>
      <c r="F7" s="781"/>
      <c r="G7" s="781"/>
      <c r="H7" s="513"/>
    </row>
    <row r="8" spans="1:8" s="509" customFormat="1">
      <c r="A8" s="782" t="s">
        <v>67</v>
      </c>
      <c r="B8" s="783"/>
      <c r="C8" s="514" t="s">
        <v>202</v>
      </c>
      <c r="D8" s="515" t="s">
        <v>1918</v>
      </c>
      <c r="E8" s="515" t="s">
        <v>191</v>
      </c>
      <c r="F8" s="515" t="s">
        <v>192</v>
      </c>
      <c r="G8" s="515" t="s">
        <v>204</v>
      </c>
      <c r="H8" s="514" t="s">
        <v>201</v>
      </c>
    </row>
    <row r="9" spans="1:8" s="509" customFormat="1" ht="13.5" thickBot="1">
      <c r="A9" s="516"/>
      <c r="B9" s="517"/>
      <c r="C9" s="518"/>
      <c r="D9" s="519" t="s">
        <v>1902</v>
      </c>
      <c r="E9" s="520"/>
      <c r="F9" s="520"/>
      <c r="G9" s="520"/>
      <c r="H9" s="518"/>
    </row>
    <row r="10" spans="1:8" s="509" customFormat="1">
      <c r="A10" s="521" t="s">
        <v>305</v>
      </c>
      <c r="C10" s="522" t="s">
        <v>1919</v>
      </c>
      <c r="D10" s="488">
        <v>3340875</v>
      </c>
      <c r="E10" s="488">
        <v>135823750</v>
      </c>
      <c r="F10" s="488">
        <v>123385661</v>
      </c>
      <c r="G10" s="488">
        <v>122446921.7</v>
      </c>
      <c r="H10" s="581">
        <f>+E10-F10</f>
        <v>12438089</v>
      </c>
    </row>
    <row r="11" spans="1:8" s="509" customFormat="1" ht="13.5" thickBot="1">
      <c r="A11" s="524"/>
      <c r="B11" s="524"/>
      <c r="C11" s="525"/>
      <c r="D11" s="582"/>
      <c r="E11" s="582"/>
      <c r="F11" s="582"/>
      <c r="G11" s="582"/>
      <c r="H11" s="583"/>
    </row>
    <row r="12" spans="1:8" s="509" customFormat="1" ht="13.5" thickBot="1">
      <c r="A12" s="527" t="s">
        <v>207</v>
      </c>
      <c r="B12" s="524"/>
      <c r="C12" s="528" t="str">
        <f>+C10</f>
        <v xml:space="preserve">     132,482,875.00  </v>
      </c>
      <c r="D12" s="498">
        <f t="shared" ref="D12:H12" si="0">+D10</f>
        <v>3340875</v>
      </c>
      <c r="E12" s="498">
        <f t="shared" si="0"/>
        <v>135823750</v>
      </c>
      <c r="F12" s="498">
        <f t="shared" si="0"/>
        <v>123385661</v>
      </c>
      <c r="G12" s="498">
        <f t="shared" si="0"/>
        <v>122446921.7</v>
      </c>
      <c r="H12" s="498">
        <f t="shared" si="0"/>
        <v>12438089</v>
      </c>
    </row>
    <row r="17" spans="1:8" s="509" customFormat="1"/>
    <row r="18" spans="1:8" s="509" customFormat="1">
      <c r="A18" s="776" t="s">
        <v>2063</v>
      </c>
      <c r="B18" s="777"/>
      <c r="C18" s="777"/>
      <c r="D18" s="777"/>
      <c r="E18" s="777"/>
      <c r="F18" s="777"/>
      <c r="G18" s="777"/>
      <c r="H18" s="778"/>
    </row>
    <row r="19" spans="1:8" s="509" customFormat="1">
      <c r="A19" s="764" t="s">
        <v>305</v>
      </c>
      <c r="B19" s="765"/>
      <c r="C19" s="765"/>
      <c r="D19" s="765"/>
      <c r="E19" s="765"/>
      <c r="F19" s="765"/>
      <c r="G19" s="765"/>
      <c r="H19" s="779"/>
    </row>
    <row r="20" spans="1:8" s="509" customFormat="1">
      <c r="A20" s="764" t="s">
        <v>199</v>
      </c>
      <c r="B20" s="765"/>
      <c r="C20" s="765"/>
      <c r="D20" s="765"/>
      <c r="E20" s="765"/>
      <c r="F20" s="765"/>
      <c r="G20" s="765"/>
      <c r="H20" s="779"/>
    </row>
    <row r="21" spans="1:8" s="509" customFormat="1">
      <c r="A21" s="764" t="s">
        <v>315</v>
      </c>
      <c r="B21" s="765"/>
      <c r="C21" s="765"/>
      <c r="D21" s="765"/>
      <c r="E21" s="765"/>
      <c r="F21" s="765"/>
      <c r="G21" s="765"/>
      <c r="H21" s="779"/>
    </row>
    <row r="22" spans="1:8" s="509" customFormat="1">
      <c r="A22" s="773" t="s">
        <v>2068</v>
      </c>
      <c r="B22" s="774"/>
      <c r="C22" s="774"/>
      <c r="D22" s="774"/>
      <c r="E22" s="774"/>
      <c r="F22" s="774"/>
      <c r="G22" s="774"/>
      <c r="H22" s="775"/>
    </row>
    <row r="23" spans="1:8" s="509" customFormat="1" ht="13.5" thickBot="1">
      <c r="A23" s="510"/>
      <c r="B23" s="510"/>
      <c r="C23" s="510"/>
      <c r="D23" s="510"/>
      <c r="E23" s="510"/>
      <c r="F23" s="510"/>
      <c r="G23" s="510"/>
      <c r="H23" s="510"/>
    </row>
    <row r="24" spans="1:8" s="509" customFormat="1" ht="13.5" thickBot="1">
      <c r="A24" s="511"/>
      <c r="B24" s="512"/>
      <c r="C24" s="780" t="s">
        <v>200</v>
      </c>
      <c r="D24" s="781"/>
      <c r="E24" s="781"/>
      <c r="F24" s="781"/>
      <c r="G24" s="781"/>
      <c r="H24" s="513"/>
    </row>
    <row r="25" spans="1:8" s="509" customFormat="1">
      <c r="A25" s="782" t="s">
        <v>67</v>
      </c>
      <c r="B25" s="783"/>
      <c r="C25" s="514" t="s">
        <v>202</v>
      </c>
      <c r="D25" s="515" t="s">
        <v>1918</v>
      </c>
      <c r="E25" s="515" t="s">
        <v>191</v>
      </c>
      <c r="F25" s="515" t="s">
        <v>192</v>
      </c>
      <c r="G25" s="515" t="s">
        <v>204</v>
      </c>
      <c r="H25" s="514" t="s">
        <v>201</v>
      </c>
    </row>
    <row r="26" spans="1:8" s="509" customFormat="1" ht="13.5" thickBot="1">
      <c r="A26" s="516"/>
      <c r="B26" s="517"/>
      <c r="C26" s="518"/>
      <c r="D26" s="519" t="s">
        <v>1902</v>
      </c>
      <c r="E26" s="520"/>
      <c r="F26" s="520"/>
      <c r="G26" s="520"/>
      <c r="H26" s="518"/>
    </row>
    <row r="27" spans="1:8" s="509" customFormat="1">
      <c r="C27" s="530"/>
      <c r="D27" s="530"/>
      <c r="E27" s="530"/>
      <c r="F27" s="530"/>
      <c r="G27" s="530"/>
      <c r="H27" s="531"/>
    </row>
    <row r="28" spans="1:8" s="509" customFormat="1">
      <c r="A28" s="521" t="s">
        <v>1920</v>
      </c>
      <c r="C28" s="532">
        <v>116859511</v>
      </c>
      <c r="D28" s="532">
        <v>0</v>
      </c>
      <c r="E28" s="532">
        <f>+C28+D28</f>
        <v>116859511</v>
      </c>
      <c r="F28" s="532">
        <v>0</v>
      </c>
      <c r="G28" s="532">
        <v>0</v>
      </c>
      <c r="H28" s="532"/>
    </row>
    <row r="29" spans="1:8" s="509" customFormat="1">
      <c r="A29" s="521" t="s">
        <v>1921</v>
      </c>
      <c r="C29" s="530"/>
      <c r="D29" s="530"/>
      <c r="E29" s="530"/>
      <c r="F29" s="530"/>
      <c r="G29" s="530"/>
      <c r="H29" s="531"/>
    </row>
    <row r="30" spans="1:8" s="509" customFormat="1">
      <c r="A30" s="521" t="s">
        <v>1922</v>
      </c>
      <c r="C30" s="530"/>
      <c r="D30" s="530"/>
      <c r="E30" s="530"/>
      <c r="F30" s="530"/>
      <c r="G30" s="530"/>
      <c r="H30" s="531"/>
    </row>
    <row r="31" spans="1:8" s="509" customFormat="1">
      <c r="A31" s="521" t="s">
        <v>1923</v>
      </c>
      <c r="C31" s="530"/>
      <c r="D31" s="530"/>
      <c r="E31" s="530"/>
      <c r="F31" s="530"/>
      <c r="G31" s="530"/>
      <c r="H31" s="531"/>
    </row>
    <row r="32" spans="1:8" s="509" customFormat="1">
      <c r="C32" s="530"/>
      <c r="D32" s="530"/>
      <c r="E32" s="530"/>
      <c r="F32" s="530"/>
      <c r="G32" s="530"/>
      <c r="H32" s="531"/>
    </row>
    <row r="33" spans="1:8" s="509" customFormat="1" ht="13.5" thickBot="1">
      <c r="A33" s="524"/>
      <c r="B33" s="524"/>
      <c r="C33" s="525"/>
      <c r="D33" s="525"/>
      <c r="E33" s="525"/>
      <c r="F33" s="525"/>
      <c r="G33" s="525"/>
      <c r="H33" s="526"/>
    </row>
    <row r="34" spans="1:8" s="509" customFormat="1" ht="13.5" thickBot="1">
      <c r="A34" s="527" t="s">
        <v>207</v>
      </c>
      <c r="B34" s="524"/>
      <c r="C34" s="533">
        <f t="shared" ref="C34:H34" si="1">SUM(C28:C33)</f>
        <v>116859511</v>
      </c>
      <c r="D34" s="533">
        <f t="shared" si="1"/>
        <v>0</v>
      </c>
      <c r="E34" s="533">
        <f t="shared" si="1"/>
        <v>116859511</v>
      </c>
      <c r="F34" s="533">
        <f t="shared" si="1"/>
        <v>0</v>
      </c>
      <c r="G34" s="533">
        <f t="shared" si="1"/>
        <v>0</v>
      </c>
      <c r="H34" s="533">
        <f t="shared" si="1"/>
        <v>0</v>
      </c>
    </row>
    <row r="36" spans="1:8">
      <c r="G36" s="548"/>
    </row>
    <row r="38" spans="1:8" s="509" customFormat="1"/>
    <row r="39" spans="1:8" s="509" customFormat="1">
      <c r="A39" s="776" t="s">
        <v>2063</v>
      </c>
      <c r="B39" s="777"/>
      <c r="C39" s="777"/>
      <c r="D39" s="777"/>
      <c r="E39" s="777"/>
      <c r="F39" s="777"/>
      <c r="G39" s="777"/>
      <c r="H39" s="778"/>
    </row>
    <row r="40" spans="1:8" s="509" customFormat="1">
      <c r="A40" s="764" t="s">
        <v>305</v>
      </c>
      <c r="B40" s="765"/>
      <c r="C40" s="765"/>
      <c r="D40" s="765"/>
      <c r="E40" s="765"/>
      <c r="F40" s="765"/>
      <c r="G40" s="765"/>
      <c r="H40" s="779"/>
    </row>
    <row r="41" spans="1:8" s="509" customFormat="1">
      <c r="A41" s="764" t="s">
        <v>199</v>
      </c>
      <c r="B41" s="765"/>
      <c r="C41" s="765"/>
      <c r="D41" s="765"/>
      <c r="E41" s="765"/>
      <c r="F41" s="765"/>
      <c r="G41" s="765"/>
      <c r="H41" s="779"/>
    </row>
    <row r="42" spans="1:8" s="509" customFormat="1">
      <c r="A42" s="764" t="s">
        <v>315</v>
      </c>
      <c r="B42" s="765"/>
      <c r="C42" s="765"/>
      <c r="D42" s="765"/>
      <c r="E42" s="765"/>
      <c r="F42" s="765"/>
      <c r="G42" s="765"/>
      <c r="H42" s="779"/>
    </row>
    <row r="43" spans="1:8" s="509" customFormat="1">
      <c r="A43" s="773" t="s">
        <v>2068</v>
      </c>
      <c r="B43" s="774"/>
      <c r="C43" s="774"/>
      <c r="D43" s="774"/>
      <c r="E43" s="774"/>
      <c r="F43" s="774"/>
      <c r="G43" s="774"/>
      <c r="H43" s="775"/>
    </row>
    <row r="44" spans="1:8" s="509" customFormat="1" ht="13.5" thickBot="1">
      <c r="A44" s="510"/>
      <c r="B44" s="510"/>
      <c r="C44" s="510"/>
      <c r="D44" s="510"/>
      <c r="E44" s="510"/>
      <c r="F44" s="510"/>
      <c r="G44" s="510"/>
      <c r="H44" s="510"/>
    </row>
    <row r="45" spans="1:8" s="509" customFormat="1" ht="13.5" thickBot="1">
      <c r="A45" s="511"/>
      <c r="B45" s="512"/>
      <c r="C45" s="780" t="s">
        <v>200</v>
      </c>
      <c r="D45" s="781"/>
      <c r="E45" s="781"/>
      <c r="F45" s="781"/>
      <c r="G45" s="781"/>
      <c r="H45" s="513"/>
    </row>
    <row r="46" spans="1:8" s="509" customFormat="1">
      <c r="A46" s="782" t="s">
        <v>67</v>
      </c>
      <c r="B46" s="783"/>
      <c r="C46" s="514" t="s">
        <v>202</v>
      </c>
      <c r="D46" s="515" t="s">
        <v>1918</v>
      </c>
      <c r="E46" s="515" t="s">
        <v>191</v>
      </c>
      <c r="F46" s="515" t="s">
        <v>192</v>
      </c>
      <c r="G46" s="515" t="s">
        <v>204</v>
      </c>
      <c r="H46" s="514" t="s">
        <v>201</v>
      </c>
    </row>
    <row r="47" spans="1:8" s="509" customFormat="1" ht="13.5" thickBot="1">
      <c r="A47" s="516"/>
      <c r="B47" s="517"/>
      <c r="C47" s="518"/>
      <c r="D47" s="519" t="s">
        <v>1902</v>
      </c>
      <c r="E47" s="520"/>
      <c r="F47" s="520"/>
      <c r="G47" s="520"/>
      <c r="H47" s="518"/>
    </row>
    <row r="48" spans="1:8" s="509" customFormat="1">
      <c r="C48" s="530"/>
      <c r="D48" s="530"/>
      <c r="E48" s="530"/>
      <c r="F48" s="530"/>
      <c r="G48" s="530"/>
      <c r="H48" s="531"/>
    </row>
    <row r="49" spans="1:8" s="509" customFormat="1">
      <c r="A49" s="521" t="s">
        <v>1924</v>
      </c>
      <c r="C49" s="530"/>
      <c r="D49" s="530"/>
      <c r="E49" s="530"/>
      <c r="F49" s="530"/>
      <c r="G49" s="530"/>
      <c r="H49" s="531"/>
    </row>
    <row r="50" spans="1:8" s="509" customFormat="1">
      <c r="A50" s="521" t="s">
        <v>1925</v>
      </c>
      <c r="C50" s="532">
        <v>116859511</v>
      </c>
      <c r="D50" s="532"/>
      <c r="E50" s="532">
        <f>+C50+D50</f>
        <v>116859511</v>
      </c>
      <c r="F50" s="532">
        <v>14634069</v>
      </c>
      <c r="G50" s="532">
        <v>13575253</v>
      </c>
      <c r="H50" s="532">
        <f>+E50-F50</f>
        <v>102225442</v>
      </c>
    </row>
    <row r="51" spans="1:8" s="509" customFormat="1">
      <c r="C51" s="530"/>
      <c r="D51" s="530"/>
      <c r="E51" s="530"/>
      <c r="F51" s="530"/>
      <c r="G51" s="530"/>
      <c r="H51" s="531"/>
    </row>
    <row r="52" spans="1:8" s="509" customFormat="1">
      <c r="A52" s="521" t="s">
        <v>1926</v>
      </c>
      <c r="C52" s="530"/>
      <c r="D52" s="530"/>
      <c r="E52" s="530"/>
      <c r="F52" s="530"/>
      <c r="G52" s="530"/>
      <c r="H52" s="531"/>
    </row>
    <row r="53" spans="1:8" s="509" customFormat="1">
      <c r="C53" s="530"/>
      <c r="D53" s="530"/>
      <c r="E53" s="530"/>
      <c r="F53" s="530"/>
      <c r="G53" s="530"/>
      <c r="H53" s="531"/>
    </row>
    <row r="54" spans="1:8" s="509" customFormat="1">
      <c r="A54" s="521" t="s">
        <v>1927</v>
      </c>
      <c r="C54" s="530"/>
      <c r="D54" s="530"/>
      <c r="E54" s="530"/>
      <c r="F54" s="530"/>
      <c r="G54" s="530"/>
      <c r="H54" s="531"/>
    </row>
    <row r="55" spans="1:8" s="509" customFormat="1">
      <c r="A55" s="521" t="s">
        <v>1928</v>
      </c>
      <c r="C55" s="530"/>
      <c r="D55" s="530"/>
      <c r="E55" s="530"/>
      <c r="F55" s="530"/>
      <c r="G55" s="530"/>
      <c r="H55" s="531"/>
    </row>
    <row r="56" spans="1:8" s="509" customFormat="1">
      <c r="C56" s="530"/>
      <c r="D56" s="530"/>
      <c r="E56" s="530"/>
      <c r="F56" s="530"/>
      <c r="G56" s="530"/>
      <c r="H56" s="531"/>
    </row>
    <row r="57" spans="1:8" s="509" customFormat="1">
      <c r="A57" s="521" t="s">
        <v>1929</v>
      </c>
      <c r="C57" s="530"/>
      <c r="D57" s="530"/>
      <c r="E57" s="530"/>
      <c r="F57" s="530"/>
      <c r="G57" s="530"/>
      <c r="H57" s="531"/>
    </row>
    <row r="58" spans="1:8" s="509" customFormat="1">
      <c r="A58" s="521" t="s">
        <v>1928</v>
      </c>
      <c r="C58" s="530"/>
      <c r="D58" s="530"/>
      <c r="E58" s="530"/>
      <c r="F58" s="530"/>
      <c r="G58" s="530"/>
      <c r="H58" s="531"/>
    </row>
    <row r="59" spans="1:8" s="509" customFormat="1">
      <c r="C59" s="530"/>
      <c r="D59" s="530"/>
      <c r="E59" s="530"/>
      <c r="F59" s="530"/>
      <c r="G59" s="530"/>
      <c r="H59" s="531"/>
    </row>
    <row r="60" spans="1:8" s="509" customFormat="1">
      <c r="A60" s="521" t="s">
        <v>1930</v>
      </c>
      <c r="C60" s="530"/>
      <c r="D60" s="530"/>
      <c r="E60" s="530"/>
      <c r="F60" s="530"/>
      <c r="G60" s="530"/>
      <c r="H60" s="531"/>
    </row>
    <row r="61" spans="1:8" s="509" customFormat="1">
      <c r="A61" s="521" t="s">
        <v>1931</v>
      </c>
      <c r="C61" s="530"/>
      <c r="D61" s="530"/>
      <c r="E61" s="530"/>
      <c r="F61" s="530"/>
      <c r="G61" s="530"/>
      <c r="H61" s="531"/>
    </row>
    <row r="62" spans="1:8" s="509" customFormat="1">
      <c r="C62" s="530"/>
      <c r="D62" s="530"/>
      <c r="E62" s="530"/>
      <c r="F62" s="530"/>
      <c r="G62" s="530"/>
      <c r="H62" s="531"/>
    </row>
    <row r="63" spans="1:8" s="509" customFormat="1">
      <c r="A63" s="521" t="s">
        <v>1930</v>
      </c>
      <c r="C63" s="530"/>
      <c r="D63" s="530"/>
      <c r="E63" s="530"/>
      <c r="F63" s="530"/>
      <c r="G63" s="530"/>
      <c r="H63" s="531"/>
    </row>
    <row r="64" spans="1:8" s="509" customFormat="1">
      <c r="A64" s="521" t="s">
        <v>1932</v>
      </c>
      <c r="C64" s="530"/>
      <c r="D64" s="530"/>
      <c r="E64" s="530"/>
      <c r="F64" s="530"/>
      <c r="G64" s="530"/>
      <c r="H64" s="531"/>
    </row>
    <row r="65" spans="1:8" s="509" customFormat="1">
      <c r="C65" s="530"/>
      <c r="D65" s="530"/>
      <c r="E65" s="530"/>
      <c r="F65" s="530"/>
      <c r="G65" s="530"/>
      <c r="H65" s="531"/>
    </row>
    <row r="66" spans="1:8" s="509" customFormat="1">
      <c r="A66" s="521" t="s">
        <v>1933</v>
      </c>
      <c r="C66" s="530"/>
      <c r="D66" s="530"/>
      <c r="E66" s="530"/>
      <c r="F66" s="530"/>
      <c r="G66" s="530"/>
      <c r="H66" s="531"/>
    </row>
    <row r="67" spans="1:8" s="509" customFormat="1">
      <c r="A67" s="521" t="s">
        <v>1934</v>
      </c>
      <c r="C67" s="530"/>
      <c r="D67" s="530"/>
      <c r="E67" s="530"/>
      <c r="F67" s="530"/>
      <c r="G67" s="530"/>
      <c r="H67" s="531"/>
    </row>
    <row r="68" spans="1:8" s="509" customFormat="1">
      <c r="C68" s="530"/>
      <c r="D68" s="530"/>
      <c r="E68" s="530"/>
      <c r="F68" s="530"/>
      <c r="G68" s="530"/>
      <c r="H68" s="531"/>
    </row>
    <row r="69" spans="1:8" s="509" customFormat="1" ht="13.5" thickBot="1">
      <c r="A69" s="524"/>
      <c r="B69" s="524"/>
      <c r="C69" s="525"/>
      <c r="D69" s="525"/>
      <c r="E69" s="525"/>
      <c r="F69" s="525"/>
      <c r="G69" s="525"/>
      <c r="H69" s="526"/>
    </row>
    <row r="70" spans="1:8" s="509" customFormat="1" ht="13.5" thickBot="1">
      <c r="A70" s="527" t="s">
        <v>207</v>
      </c>
      <c r="B70" s="524"/>
      <c r="C70" s="533">
        <f>SUM(C48:C69)</f>
        <v>116859511</v>
      </c>
      <c r="D70" s="533">
        <f t="shared" ref="D70:H70" si="2">SUM(D48:D69)</f>
        <v>0</v>
      </c>
      <c r="E70" s="533">
        <f t="shared" si="2"/>
        <v>116859511</v>
      </c>
      <c r="F70" s="533">
        <f t="shared" si="2"/>
        <v>14634069</v>
      </c>
      <c r="G70" s="533">
        <f t="shared" si="2"/>
        <v>13575253</v>
      </c>
      <c r="H70" s="533">
        <f t="shared" si="2"/>
        <v>102225442</v>
      </c>
    </row>
    <row r="73" spans="1:8" s="509" customFormat="1" ht="15">
      <c r="B73" s="240"/>
      <c r="C73" s="241"/>
      <c r="D73" s="240"/>
      <c r="E73" s="211"/>
      <c r="H73" s="534" t="s">
        <v>1917</v>
      </c>
    </row>
    <row r="74" spans="1:8" ht="15">
      <c r="B74" s="426" t="s">
        <v>302</v>
      </c>
      <c r="C74"/>
      <c r="D74" s="426" t="s">
        <v>303</v>
      </c>
      <c r="E74" s="558"/>
    </row>
    <row r="75" spans="1:8" s="509" customFormat="1" ht="15">
      <c r="B75" s="559" t="s">
        <v>1793</v>
      </c>
      <c r="C75"/>
      <c r="D75" s="426" t="s">
        <v>297</v>
      </c>
      <c r="E75" s="558"/>
    </row>
    <row r="76" spans="1:8" s="509" customFormat="1" ht="15">
      <c r="B76" s="426" t="s">
        <v>296</v>
      </c>
      <c r="C76"/>
      <c r="D76" s="426" t="s">
        <v>304</v>
      </c>
      <c r="E76" s="558"/>
      <c r="H76" s="535" t="s">
        <v>1917</v>
      </c>
    </row>
    <row r="77" spans="1:8" ht="15">
      <c r="B77" s="426"/>
      <c r="C77"/>
      <c r="D77"/>
      <c r="E77" s="177"/>
    </row>
  </sheetData>
  <mergeCells count="21">
    <mergeCell ref="A43:H43"/>
    <mergeCell ref="C45:G45"/>
    <mergeCell ref="A46:B46"/>
    <mergeCell ref="C24:G24"/>
    <mergeCell ref="A25:B25"/>
    <mergeCell ref="A39:H39"/>
    <mergeCell ref="A40:H40"/>
    <mergeCell ref="A41:H41"/>
    <mergeCell ref="A42:H42"/>
    <mergeCell ref="A22:H22"/>
    <mergeCell ref="A1:H1"/>
    <mergeCell ref="A2:H2"/>
    <mergeCell ref="A3:H3"/>
    <mergeCell ref="A4:H4"/>
    <mergeCell ref="A5:H5"/>
    <mergeCell ref="C7:G7"/>
    <mergeCell ref="A8:B8"/>
    <mergeCell ref="A18:H18"/>
    <mergeCell ref="A19:H19"/>
    <mergeCell ref="A20:H20"/>
    <mergeCell ref="A21:H21"/>
  </mergeCells>
  <pageMargins left="0.70866141732283472" right="0.70866141732283472" top="0.74803149606299213" bottom="0.74803149606299213" header="0.31496062992125984" footer="0.31496062992125984"/>
  <pageSetup scale="55" fitToHeight="2"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B1:L106"/>
  <sheetViews>
    <sheetView topLeftCell="A22" workbookViewId="0">
      <selection activeCell="J34" sqref="J34"/>
    </sheetView>
  </sheetViews>
  <sheetFormatPr baseColWidth="10" defaultColWidth="9.140625" defaultRowHeight="12.75"/>
  <cols>
    <col min="1" max="1" width="9.140625" style="529"/>
    <col min="2" max="2" width="22.85546875" style="509" customWidth="1"/>
    <col min="3" max="4" width="29.7109375" style="529" customWidth="1"/>
    <col min="5" max="9" width="16" style="509" customWidth="1"/>
    <col min="10" max="10" width="13.85546875" style="529" bestFit="1" customWidth="1"/>
    <col min="11" max="11" width="11.7109375" style="529" bestFit="1" customWidth="1"/>
    <col min="12" max="12" width="10.85546875" style="529" bestFit="1" customWidth="1"/>
    <col min="13" max="257" width="9.140625" style="529"/>
    <col min="258" max="258" width="22.85546875" style="529" customWidth="1"/>
    <col min="259" max="260" width="29.7109375" style="529" customWidth="1"/>
    <col min="261" max="265" width="16" style="529" customWidth="1"/>
    <col min="266" max="513" width="9.140625" style="529"/>
    <col min="514" max="514" width="22.85546875" style="529" customWidth="1"/>
    <col min="515" max="516" width="29.7109375" style="529" customWidth="1"/>
    <col min="517" max="521" width="16" style="529" customWidth="1"/>
    <col min="522" max="769" width="9.140625" style="529"/>
    <col min="770" max="770" width="22.85546875" style="529" customWidth="1"/>
    <col min="771" max="772" width="29.7109375" style="529" customWidth="1"/>
    <col min="773" max="777" width="16" style="529" customWidth="1"/>
    <col min="778" max="1025" width="9.140625" style="529"/>
    <col min="1026" max="1026" width="22.85546875" style="529" customWidth="1"/>
    <col min="1027" max="1028" width="29.7109375" style="529" customWidth="1"/>
    <col min="1029" max="1033" width="16" style="529" customWidth="1"/>
    <col min="1034" max="1281" width="9.140625" style="529"/>
    <col min="1282" max="1282" width="22.85546875" style="529" customWidth="1"/>
    <col min="1283" max="1284" width="29.7109375" style="529" customWidth="1"/>
    <col min="1285" max="1289" width="16" style="529" customWidth="1"/>
    <col min="1290" max="1537" width="9.140625" style="529"/>
    <col min="1538" max="1538" width="22.85546875" style="529" customWidth="1"/>
    <col min="1539" max="1540" width="29.7109375" style="529" customWidth="1"/>
    <col min="1541" max="1545" width="16" style="529" customWidth="1"/>
    <col min="1546" max="1793" width="9.140625" style="529"/>
    <col min="1794" max="1794" width="22.85546875" style="529" customWidth="1"/>
    <col min="1795" max="1796" width="29.7109375" style="529" customWidth="1"/>
    <col min="1797" max="1801" width="16" style="529" customWidth="1"/>
    <col min="1802" max="2049" width="9.140625" style="529"/>
    <col min="2050" max="2050" width="22.85546875" style="529" customWidth="1"/>
    <col min="2051" max="2052" width="29.7109375" style="529" customWidth="1"/>
    <col min="2053" max="2057" width="16" style="529" customWidth="1"/>
    <col min="2058" max="2305" width="9.140625" style="529"/>
    <col min="2306" max="2306" width="22.85546875" style="529" customWidth="1"/>
    <col min="2307" max="2308" width="29.7109375" style="529" customWidth="1"/>
    <col min="2309" max="2313" width="16" style="529" customWidth="1"/>
    <col min="2314" max="2561" width="9.140625" style="529"/>
    <col min="2562" max="2562" width="22.85546875" style="529" customWidth="1"/>
    <col min="2563" max="2564" width="29.7109375" style="529" customWidth="1"/>
    <col min="2565" max="2569" width="16" style="529" customWidth="1"/>
    <col min="2570" max="2817" width="9.140625" style="529"/>
    <col min="2818" max="2818" width="22.85546875" style="529" customWidth="1"/>
    <col min="2819" max="2820" width="29.7109375" style="529" customWidth="1"/>
    <col min="2821" max="2825" width="16" style="529" customWidth="1"/>
    <col min="2826" max="3073" width="9.140625" style="529"/>
    <col min="3074" max="3074" width="22.85546875" style="529" customWidth="1"/>
    <col min="3075" max="3076" width="29.7109375" style="529" customWidth="1"/>
    <col min="3077" max="3081" width="16" style="529" customWidth="1"/>
    <col min="3082" max="3329" width="9.140625" style="529"/>
    <col min="3330" max="3330" width="22.85546875" style="529" customWidth="1"/>
    <col min="3331" max="3332" width="29.7109375" style="529" customWidth="1"/>
    <col min="3333" max="3337" width="16" style="529" customWidth="1"/>
    <col min="3338" max="3585" width="9.140625" style="529"/>
    <col min="3586" max="3586" width="22.85546875" style="529" customWidth="1"/>
    <col min="3587" max="3588" width="29.7109375" style="529" customWidth="1"/>
    <col min="3589" max="3593" width="16" style="529" customWidth="1"/>
    <col min="3594" max="3841" width="9.140625" style="529"/>
    <col min="3842" max="3842" width="22.85546875" style="529" customWidth="1"/>
    <col min="3843" max="3844" width="29.7109375" style="529" customWidth="1"/>
    <col min="3845" max="3849" width="16" style="529" customWidth="1"/>
    <col min="3850" max="4097" width="9.140625" style="529"/>
    <col min="4098" max="4098" width="22.85546875" style="529" customWidth="1"/>
    <col min="4099" max="4100" width="29.7109375" style="529" customWidth="1"/>
    <col min="4101" max="4105" width="16" style="529" customWidth="1"/>
    <col min="4106" max="4353" width="9.140625" style="529"/>
    <col min="4354" max="4354" width="22.85546875" style="529" customWidth="1"/>
    <col min="4355" max="4356" width="29.7109375" style="529" customWidth="1"/>
    <col min="4357" max="4361" width="16" style="529" customWidth="1"/>
    <col min="4362" max="4609" width="9.140625" style="529"/>
    <col min="4610" max="4610" width="22.85546875" style="529" customWidth="1"/>
    <col min="4611" max="4612" width="29.7109375" style="529" customWidth="1"/>
    <col min="4613" max="4617" width="16" style="529" customWidth="1"/>
    <col min="4618" max="4865" width="9.140625" style="529"/>
    <col min="4866" max="4866" width="22.85546875" style="529" customWidth="1"/>
    <col min="4867" max="4868" width="29.7109375" style="529" customWidth="1"/>
    <col min="4869" max="4873" width="16" style="529" customWidth="1"/>
    <col min="4874" max="5121" width="9.140625" style="529"/>
    <col min="5122" max="5122" width="22.85546875" style="529" customWidth="1"/>
    <col min="5123" max="5124" width="29.7109375" style="529" customWidth="1"/>
    <col min="5125" max="5129" width="16" style="529" customWidth="1"/>
    <col min="5130" max="5377" width="9.140625" style="529"/>
    <col min="5378" max="5378" width="22.85546875" style="529" customWidth="1"/>
    <col min="5379" max="5380" width="29.7109375" style="529" customWidth="1"/>
    <col min="5381" max="5385" width="16" style="529" customWidth="1"/>
    <col min="5386" max="5633" width="9.140625" style="529"/>
    <col min="5634" max="5634" width="22.85546875" style="529" customWidth="1"/>
    <col min="5635" max="5636" width="29.7109375" style="529" customWidth="1"/>
    <col min="5637" max="5641" width="16" style="529" customWidth="1"/>
    <col min="5642" max="5889" width="9.140625" style="529"/>
    <col min="5890" max="5890" width="22.85546875" style="529" customWidth="1"/>
    <col min="5891" max="5892" width="29.7109375" style="529" customWidth="1"/>
    <col min="5893" max="5897" width="16" style="529" customWidth="1"/>
    <col min="5898" max="6145" width="9.140625" style="529"/>
    <col min="6146" max="6146" width="22.85546875" style="529" customWidth="1"/>
    <col min="6147" max="6148" width="29.7109375" style="529" customWidth="1"/>
    <col min="6149" max="6153" width="16" style="529" customWidth="1"/>
    <col min="6154" max="6401" width="9.140625" style="529"/>
    <col min="6402" max="6402" width="22.85546875" style="529" customWidth="1"/>
    <col min="6403" max="6404" width="29.7109375" style="529" customWidth="1"/>
    <col min="6405" max="6409" width="16" style="529" customWidth="1"/>
    <col min="6410" max="6657" width="9.140625" style="529"/>
    <col min="6658" max="6658" width="22.85546875" style="529" customWidth="1"/>
    <col min="6659" max="6660" width="29.7109375" style="529" customWidth="1"/>
    <col min="6661" max="6665" width="16" style="529" customWidth="1"/>
    <col min="6666" max="6913" width="9.140625" style="529"/>
    <col min="6914" max="6914" width="22.85546875" style="529" customWidth="1"/>
    <col min="6915" max="6916" width="29.7109375" style="529" customWidth="1"/>
    <col min="6917" max="6921" width="16" style="529" customWidth="1"/>
    <col min="6922" max="7169" width="9.140625" style="529"/>
    <col min="7170" max="7170" width="22.85546875" style="529" customWidth="1"/>
    <col min="7171" max="7172" width="29.7109375" style="529" customWidth="1"/>
    <col min="7173" max="7177" width="16" style="529" customWidth="1"/>
    <col min="7178" max="7425" width="9.140625" style="529"/>
    <col min="7426" max="7426" width="22.85546875" style="529" customWidth="1"/>
    <col min="7427" max="7428" width="29.7109375" style="529" customWidth="1"/>
    <col min="7429" max="7433" width="16" style="529" customWidth="1"/>
    <col min="7434" max="7681" width="9.140625" style="529"/>
    <col min="7682" max="7682" width="22.85546875" style="529" customWidth="1"/>
    <col min="7683" max="7684" width="29.7109375" style="529" customWidth="1"/>
    <col min="7685" max="7689" width="16" style="529" customWidth="1"/>
    <col min="7690" max="7937" width="9.140625" style="529"/>
    <col min="7938" max="7938" width="22.85546875" style="529" customWidth="1"/>
    <col min="7939" max="7940" width="29.7109375" style="529" customWidth="1"/>
    <col min="7941" max="7945" width="16" style="529" customWidth="1"/>
    <col min="7946" max="8193" width="9.140625" style="529"/>
    <col min="8194" max="8194" width="22.85546875" style="529" customWidth="1"/>
    <col min="8195" max="8196" width="29.7109375" style="529" customWidth="1"/>
    <col min="8197" max="8201" width="16" style="529" customWidth="1"/>
    <col min="8202" max="8449" width="9.140625" style="529"/>
    <col min="8450" max="8450" width="22.85546875" style="529" customWidth="1"/>
    <col min="8451" max="8452" width="29.7109375" style="529" customWidth="1"/>
    <col min="8453" max="8457" width="16" style="529" customWidth="1"/>
    <col min="8458" max="8705" width="9.140625" style="529"/>
    <col min="8706" max="8706" width="22.85546875" style="529" customWidth="1"/>
    <col min="8707" max="8708" width="29.7109375" style="529" customWidth="1"/>
    <col min="8709" max="8713" width="16" style="529" customWidth="1"/>
    <col min="8714" max="8961" width="9.140625" style="529"/>
    <col min="8962" max="8962" width="22.85546875" style="529" customWidth="1"/>
    <col min="8963" max="8964" width="29.7109375" style="529" customWidth="1"/>
    <col min="8965" max="8969" width="16" style="529" customWidth="1"/>
    <col min="8970" max="9217" width="9.140625" style="529"/>
    <col min="9218" max="9218" width="22.85546875" style="529" customWidth="1"/>
    <col min="9219" max="9220" width="29.7109375" style="529" customWidth="1"/>
    <col min="9221" max="9225" width="16" style="529" customWidth="1"/>
    <col min="9226" max="9473" width="9.140625" style="529"/>
    <col min="9474" max="9474" width="22.85546875" style="529" customWidth="1"/>
    <col min="9475" max="9476" width="29.7109375" style="529" customWidth="1"/>
    <col min="9477" max="9481" width="16" style="529" customWidth="1"/>
    <col min="9482" max="9729" width="9.140625" style="529"/>
    <col min="9730" max="9730" width="22.85546875" style="529" customWidth="1"/>
    <col min="9731" max="9732" width="29.7109375" style="529" customWidth="1"/>
    <col min="9733" max="9737" width="16" style="529" customWidth="1"/>
    <col min="9738" max="9985" width="9.140625" style="529"/>
    <col min="9986" max="9986" width="22.85546875" style="529" customWidth="1"/>
    <col min="9987" max="9988" width="29.7109375" style="529" customWidth="1"/>
    <col min="9989" max="9993" width="16" style="529" customWidth="1"/>
    <col min="9994" max="10241" width="9.140625" style="529"/>
    <col min="10242" max="10242" width="22.85546875" style="529" customWidth="1"/>
    <col min="10243" max="10244" width="29.7109375" style="529" customWidth="1"/>
    <col min="10245" max="10249" width="16" style="529" customWidth="1"/>
    <col min="10250" max="10497" width="9.140625" style="529"/>
    <col min="10498" max="10498" width="22.85546875" style="529" customWidth="1"/>
    <col min="10499" max="10500" width="29.7109375" style="529" customWidth="1"/>
    <col min="10501" max="10505" width="16" style="529" customWidth="1"/>
    <col min="10506" max="10753" width="9.140625" style="529"/>
    <col min="10754" max="10754" width="22.85546875" style="529" customWidth="1"/>
    <col min="10755" max="10756" width="29.7109375" style="529" customWidth="1"/>
    <col min="10757" max="10761" width="16" style="529" customWidth="1"/>
    <col min="10762" max="11009" width="9.140625" style="529"/>
    <col min="11010" max="11010" width="22.85546875" style="529" customWidth="1"/>
    <col min="11011" max="11012" width="29.7109375" style="529" customWidth="1"/>
    <col min="11013" max="11017" width="16" style="529" customWidth="1"/>
    <col min="11018" max="11265" width="9.140625" style="529"/>
    <col min="11266" max="11266" width="22.85546875" style="529" customWidth="1"/>
    <col min="11267" max="11268" width="29.7109375" style="529" customWidth="1"/>
    <col min="11269" max="11273" width="16" style="529" customWidth="1"/>
    <col min="11274" max="11521" width="9.140625" style="529"/>
    <col min="11522" max="11522" width="22.85546875" style="529" customWidth="1"/>
    <col min="11523" max="11524" width="29.7109375" style="529" customWidth="1"/>
    <col min="11525" max="11529" width="16" style="529" customWidth="1"/>
    <col min="11530" max="11777" width="9.140625" style="529"/>
    <col min="11778" max="11778" width="22.85546875" style="529" customWidth="1"/>
    <col min="11779" max="11780" width="29.7109375" style="529" customWidth="1"/>
    <col min="11781" max="11785" width="16" style="529" customWidth="1"/>
    <col min="11786" max="12033" width="9.140625" style="529"/>
    <col min="12034" max="12034" width="22.85546875" style="529" customWidth="1"/>
    <col min="12035" max="12036" width="29.7109375" style="529" customWidth="1"/>
    <col min="12037" max="12041" width="16" style="529" customWidth="1"/>
    <col min="12042" max="12289" width="9.140625" style="529"/>
    <col min="12290" max="12290" width="22.85546875" style="529" customWidth="1"/>
    <col min="12291" max="12292" width="29.7109375" style="529" customWidth="1"/>
    <col min="12293" max="12297" width="16" style="529" customWidth="1"/>
    <col min="12298" max="12545" width="9.140625" style="529"/>
    <col min="12546" max="12546" width="22.85546875" style="529" customWidth="1"/>
    <col min="12547" max="12548" width="29.7109375" style="529" customWidth="1"/>
    <col min="12549" max="12553" width="16" style="529" customWidth="1"/>
    <col min="12554" max="12801" width="9.140625" style="529"/>
    <col min="12802" max="12802" width="22.85546875" style="529" customWidth="1"/>
    <col min="12803" max="12804" width="29.7109375" style="529" customWidth="1"/>
    <col min="12805" max="12809" width="16" style="529" customWidth="1"/>
    <col min="12810" max="13057" width="9.140625" style="529"/>
    <col min="13058" max="13058" width="22.85546875" style="529" customWidth="1"/>
    <col min="13059" max="13060" width="29.7109375" style="529" customWidth="1"/>
    <col min="13061" max="13065" width="16" style="529" customWidth="1"/>
    <col min="13066" max="13313" width="9.140625" style="529"/>
    <col min="13314" max="13314" width="22.85546875" style="529" customWidth="1"/>
    <col min="13315" max="13316" width="29.7109375" style="529" customWidth="1"/>
    <col min="13317" max="13321" width="16" style="529" customWidth="1"/>
    <col min="13322" max="13569" width="9.140625" style="529"/>
    <col min="13570" max="13570" width="22.85546875" style="529" customWidth="1"/>
    <col min="13571" max="13572" width="29.7109375" style="529" customWidth="1"/>
    <col min="13573" max="13577" width="16" style="529" customWidth="1"/>
    <col min="13578" max="13825" width="9.140625" style="529"/>
    <col min="13826" max="13826" width="22.85546875" style="529" customWidth="1"/>
    <col min="13827" max="13828" width="29.7109375" style="529" customWidth="1"/>
    <col min="13829" max="13833" width="16" style="529" customWidth="1"/>
    <col min="13834" max="14081" width="9.140625" style="529"/>
    <col min="14082" max="14082" width="22.85546875" style="529" customWidth="1"/>
    <col min="14083" max="14084" width="29.7109375" style="529" customWidth="1"/>
    <col min="14085" max="14089" width="16" style="529" customWidth="1"/>
    <col min="14090" max="14337" width="9.140625" style="529"/>
    <col min="14338" max="14338" width="22.85546875" style="529" customWidth="1"/>
    <col min="14339" max="14340" width="29.7109375" style="529" customWidth="1"/>
    <col min="14341" max="14345" width="16" style="529" customWidth="1"/>
    <col min="14346" max="14593" width="9.140625" style="529"/>
    <col min="14594" max="14594" width="22.85546875" style="529" customWidth="1"/>
    <col min="14595" max="14596" width="29.7109375" style="529" customWidth="1"/>
    <col min="14597" max="14601" width="16" style="529" customWidth="1"/>
    <col min="14602" max="14849" width="9.140625" style="529"/>
    <col min="14850" max="14850" width="22.85546875" style="529" customWidth="1"/>
    <col min="14851" max="14852" width="29.7109375" style="529" customWidth="1"/>
    <col min="14853" max="14857" width="16" style="529" customWidth="1"/>
    <col min="14858" max="15105" width="9.140625" style="529"/>
    <col min="15106" max="15106" width="22.85546875" style="529" customWidth="1"/>
    <col min="15107" max="15108" width="29.7109375" style="529" customWidth="1"/>
    <col min="15109" max="15113" width="16" style="529" customWidth="1"/>
    <col min="15114" max="15361" width="9.140625" style="529"/>
    <col min="15362" max="15362" width="22.85546875" style="529" customWidth="1"/>
    <col min="15363" max="15364" width="29.7109375" style="529" customWidth="1"/>
    <col min="15365" max="15369" width="16" style="529" customWidth="1"/>
    <col min="15370" max="15617" width="9.140625" style="529"/>
    <col min="15618" max="15618" width="22.85546875" style="529" customWidth="1"/>
    <col min="15619" max="15620" width="29.7109375" style="529" customWidth="1"/>
    <col min="15621" max="15625" width="16" style="529" customWidth="1"/>
    <col min="15626" max="15873" width="9.140625" style="529"/>
    <col min="15874" max="15874" width="22.85546875" style="529" customWidth="1"/>
    <col min="15875" max="15876" width="29.7109375" style="529" customWidth="1"/>
    <col min="15877" max="15881" width="16" style="529" customWidth="1"/>
    <col min="15882" max="16129" width="9.140625" style="529"/>
    <col min="16130" max="16130" width="22.85546875" style="529" customWidth="1"/>
    <col min="16131" max="16132" width="29.7109375" style="529" customWidth="1"/>
    <col min="16133" max="16137" width="16" style="529" customWidth="1"/>
    <col min="16138" max="16384" width="9.140625" style="529"/>
  </cols>
  <sheetData>
    <row r="1" spans="2:11" s="509" customFormat="1">
      <c r="B1" s="787"/>
      <c r="C1" s="603"/>
      <c r="D1" s="789" t="s">
        <v>2088</v>
      </c>
      <c r="E1" s="789"/>
      <c r="F1" s="789"/>
      <c r="G1" s="789"/>
      <c r="H1" s="603"/>
      <c r="I1" s="512"/>
    </row>
    <row r="2" spans="2:11" s="509" customFormat="1" ht="15.75">
      <c r="B2" s="788"/>
      <c r="C2" s="790" t="s">
        <v>305</v>
      </c>
      <c r="D2" s="791"/>
      <c r="E2" s="791"/>
      <c r="F2" s="791"/>
      <c r="G2" s="791"/>
      <c r="H2" s="791"/>
      <c r="I2" s="783"/>
    </row>
    <row r="3" spans="2:11" s="509" customFormat="1" ht="15.75">
      <c r="B3" s="788"/>
      <c r="C3" s="790" t="s">
        <v>199</v>
      </c>
      <c r="D3" s="791"/>
      <c r="E3" s="791"/>
      <c r="F3" s="791"/>
      <c r="G3" s="791"/>
      <c r="H3" s="791"/>
      <c r="I3" s="783"/>
    </row>
    <row r="4" spans="2:11" s="509" customFormat="1" ht="15.75">
      <c r="B4" s="788"/>
      <c r="C4" s="790" t="s">
        <v>213</v>
      </c>
      <c r="D4" s="791"/>
      <c r="E4" s="791"/>
      <c r="F4" s="791"/>
      <c r="G4" s="791"/>
      <c r="H4" s="791"/>
      <c r="I4" s="783"/>
    </row>
    <row r="5" spans="2:11" s="509" customFormat="1">
      <c r="B5" s="788"/>
      <c r="C5" s="792" t="s">
        <v>2089</v>
      </c>
      <c r="D5" s="791"/>
      <c r="E5" s="791"/>
      <c r="F5" s="791"/>
      <c r="G5" s="791"/>
      <c r="H5" s="791"/>
      <c r="I5" s="783"/>
    </row>
    <row r="6" spans="2:11" s="509" customFormat="1" ht="13.5" thickBot="1">
      <c r="B6" s="788"/>
      <c r="C6" s="604"/>
      <c r="D6" s="604"/>
      <c r="E6" s="604"/>
      <c r="F6" s="604"/>
      <c r="G6" s="604"/>
      <c r="H6" s="604"/>
      <c r="I6" s="601"/>
    </row>
    <row r="7" spans="2:11" s="509" customFormat="1" ht="13.5" thickBot="1">
      <c r="B7" s="511"/>
      <c r="C7" s="603"/>
      <c r="D7" s="784" t="s">
        <v>200</v>
      </c>
      <c r="E7" s="785"/>
      <c r="F7" s="785"/>
      <c r="G7" s="785"/>
      <c r="H7" s="785"/>
      <c r="I7" s="512"/>
    </row>
    <row r="8" spans="2:11" s="509" customFormat="1">
      <c r="B8" s="786" t="s">
        <v>67</v>
      </c>
      <c r="C8" s="785"/>
      <c r="D8" s="602" t="s">
        <v>202</v>
      </c>
      <c r="E8" s="602" t="s">
        <v>1918</v>
      </c>
      <c r="F8" s="602" t="s">
        <v>191</v>
      </c>
      <c r="G8" s="602" t="s">
        <v>192</v>
      </c>
      <c r="H8" s="602" t="s">
        <v>204</v>
      </c>
      <c r="I8" s="543" t="s">
        <v>201</v>
      </c>
    </row>
    <row r="9" spans="2:11" s="509" customFormat="1" ht="13.5" thickBot="1">
      <c r="B9" s="605"/>
      <c r="C9" s="540"/>
      <c r="D9" s="540"/>
      <c r="E9" s="544" t="s">
        <v>1902</v>
      </c>
      <c r="F9" s="540"/>
      <c r="G9" s="540"/>
      <c r="H9" s="540"/>
      <c r="I9" s="517"/>
    </row>
    <row r="10" spans="2:11" s="509" customFormat="1">
      <c r="B10" s="542" t="s">
        <v>142</v>
      </c>
      <c r="D10" s="545">
        <f>+SUM(D11:D17)</f>
        <v>67305052.340000004</v>
      </c>
      <c r="E10" s="545">
        <f>+SUM(E11:E17)</f>
        <v>0</v>
      </c>
      <c r="F10" s="545">
        <f>+SUM(F11:F17)</f>
        <v>67305052.340000004</v>
      </c>
      <c r="G10" s="545">
        <f>+SUM(G11:G17)</f>
        <v>10757811.969999999</v>
      </c>
      <c r="H10" s="545">
        <f>+SUM(H11:H17)</f>
        <v>10757811.969999999</v>
      </c>
      <c r="I10" s="545">
        <f>SUM(I11:I17)</f>
        <v>56547240.370000005</v>
      </c>
      <c r="J10" s="548">
        <f>+F10-G10</f>
        <v>56547240.370000005</v>
      </c>
      <c r="K10" s="548"/>
    </row>
    <row r="11" spans="2:11" s="509" customFormat="1" ht="15">
      <c r="B11" s="521" t="s">
        <v>2105</v>
      </c>
      <c r="D11" s="638">
        <v>37242920.030000001</v>
      </c>
      <c r="E11" s="546"/>
      <c r="F11" s="638">
        <f>+D11+E11</f>
        <v>37242920.030000001</v>
      </c>
      <c r="G11" s="547">
        <v>7382203.1299999999</v>
      </c>
      <c r="H11" s="547">
        <v>7382203.1299999999</v>
      </c>
      <c r="I11" s="547">
        <f t="shared" ref="I11:I17" si="0">+F11-G11</f>
        <v>29860716.900000002</v>
      </c>
    </row>
    <row r="12" spans="2:11" s="509" customFormat="1">
      <c r="B12" s="521" t="s">
        <v>2106</v>
      </c>
      <c r="D12" s="547">
        <v>1536637.66</v>
      </c>
      <c r="E12" s="547"/>
      <c r="F12" s="547">
        <f>+D12+E12</f>
        <v>1536637.66</v>
      </c>
      <c r="G12" s="547">
        <v>98464.639999999999</v>
      </c>
      <c r="H12" s="547">
        <v>98464.639999999999</v>
      </c>
      <c r="I12" s="547">
        <f t="shared" si="0"/>
        <v>1438173.02</v>
      </c>
    </row>
    <row r="13" spans="2:11" s="509" customFormat="1">
      <c r="B13" s="521" t="s">
        <v>1935</v>
      </c>
      <c r="D13" s="547">
        <v>7568942.8300000001</v>
      </c>
      <c r="E13" s="547"/>
      <c r="F13" s="547">
        <f>+D13+E13</f>
        <v>7568942.8300000001</v>
      </c>
      <c r="G13" s="547">
        <v>190877.92</v>
      </c>
      <c r="H13" s="547">
        <v>190877.92</v>
      </c>
      <c r="I13" s="547">
        <f t="shared" si="0"/>
        <v>7378064.9100000001</v>
      </c>
      <c r="K13" s="548"/>
    </row>
    <row r="14" spans="2:11" s="509" customFormat="1">
      <c r="B14" s="521" t="s">
        <v>1936</v>
      </c>
      <c r="D14" s="547">
        <v>10875291.380000001</v>
      </c>
      <c r="E14" s="547"/>
      <c r="F14" s="547">
        <f t="shared" ref="F14:F17" si="1">+D14+E14</f>
        <v>10875291.380000001</v>
      </c>
      <c r="G14" s="547">
        <v>2085501.68</v>
      </c>
      <c r="H14" s="547">
        <v>2085501.68</v>
      </c>
      <c r="I14" s="547">
        <f t="shared" si="0"/>
        <v>8789789.7000000011</v>
      </c>
      <c r="K14" s="549"/>
    </row>
    <row r="15" spans="2:11" s="509" customFormat="1">
      <c r="B15" s="521" t="s">
        <v>1937</v>
      </c>
      <c r="D15" s="547">
        <v>1210200</v>
      </c>
      <c r="E15" s="547"/>
      <c r="F15" s="547">
        <f t="shared" si="1"/>
        <v>1210200</v>
      </c>
      <c r="G15" s="547">
        <v>118400</v>
      </c>
      <c r="H15" s="547">
        <v>118400</v>
      </c>
      <c r="I15" s="547">
        <f t="shared" si="0"/>
        <v>1091800</v>
      </c>
    </row>
    <row r="16" spans="2:11" s="509" customFormat="1">
      <c r="B16" s="521" t="s">
        <v>1938</v>
      </c>
      <c r="D16" s="547">
        <v>2089652</v>
      </c>
      <c r="E16" s="547"/>
      <c r="F16" s="547">
        <f t="shared" si="1"/>
        <v>2089652</v>
      </c>
      <c r="G16" s="547">
        <v>0</v>
      </c>
      <c r="H16" s="547">
        <v>0</v>
      </c>
      <c r="I16" s="547">
        <f t="shared" si="0"/>
        <v>2089652</v>
      </c>
    </row>
    <row r="17" spans="2:12" s="509" customFormat="1">
      <c r="B17" s="521" t="s">
        <v>1939</v>
      </c>
      <c r="D17" s="547">
        <v>6781408.4400000004</v>
      </c>
      <c r="E17" s="547"/>
      <c r="F17" s="547">
        <f t="shared" si="1"/>
        <v>6781408.4400000004</v>
      </c>
      <c r="G17" s="547">
        <v>882364.6</v>
      </c>
      <c r="H17" s="547">
        <v>882364.6</v>
      </c>
      <c r="I17" s="547">
        <f t="shared" si="0"/>
        <v>5899043.8400000008</v>
      </c>
      <c r="K17" s="548"/>
    </row>
    <row r="18" spans="2:12" s="509" customFormat="1">
      <c r="B18" s="542" t="s">
        <v>75</v>
      </c>
      <c r="D18" s="545">
        <f>+SUM(D19:D33)</f>
        <v>17905618.780000001</v>
      </c>
      <c r="E18" s="545">
        <f>+SUM(E19:E33)</f>
        <v>0</v>
      </c>
      <c r="F18" s="545">
        <f t="shared" ref="F18:H18" si="2">+SUM(F19:F33)</f>
        <v>17905618.780000001</v>
      </c>
      <c r="G18" s="545">
        <f>+SUM(G19:G33)</f>
        <v>1484304.2799999998</v>
      </c>
      <c r="H18" s="545">
        <f t="shared" si="2"/>
        <v>425487.79000000004</v>
      </c>
      <c r="I18" s="545">
        <f>+SUM(I19:I33)</f>
        <v>16421314.5</v>
      </c>
      <c r="J18" s="548">
        <f>+F18-G18</f>
        <v>16421314.500000002</v>
      </c>
      <c r="L18" s="549"/>
    </row>
    <row r="19" spans="2:12" s="509" customFormat="1">
      <c r="B19" s="521" t="s">
        <v>1940</v>
      </c>
      <c r="D19" s="547">
        <v>2835513.5</v>
      </c>
      <c r="E19" s="547"/>
      <c r="F19" s="547">
        <f>+D19+E19</f>
        <v>2835513.5</v>
      </c>
      <c r="G19" s="547">
        <v>10359.959999999999</v>
      </c>
      <c r="H19" s="547">
        <v>7211.55</v>
      </c>
      <c r="I19" s="547">
        <f>+F19-G19</f>
        <v>2825153.54</v>
      </c>
    </row>
    <row r="20" spans="2:12" s="509" customFormat="1">
      <c r="B20" s="521" t="s">
        <v>1941</v>
      </c>
      <c r="D20" s="547"/>
      <c r="E20" s="547"/>
      <c r="F20" s="547">
        <f t="shared" ref="F20:F21" si="3">+D20+E20</f>
        <v>0</v>
      </c>
      <c r="G20" s="547"/>
      <c r="H20" s="547"/>
      <c r="I20" s="547">
        <f t="shared" ref="I20" si="4">+F20-G20</f>
        <v>0</v>
      </c>
      <c r="K20" s="549"/>
    </row>
    <row r="21" spans="2:12" s="509" customFormat="1">
      <c r="B21" s="521" t="s">
        <v>1942</v>
      </c>
      <c r="D21" s="547">
        <v>5433621</v>
      </c>
      <c r="E21" s="547"/>
      <c r="F21" s="547">
        <f t="shared" si="3"/>
        <v>5433621</v>
      </c>
      <c r="G21" s="547">
        <v>1036263.49</v>
      </c>
      <c r="H21" s="547">
        <v>297782.8</v>
      </c>
      <c r="I21" s="547">
        <f>+F21-G21</f>
        <v>4397357.51</v>
      </c>
    </row>
    <row r="22" spans="2:12" s="509" customFormat="1">
      <c r="B22" s="521" t="s">
        <v>1943</v>
      </c>
      <c r="D22" s="547"/>
      <c r="E22" s="547"/>
      <c r="F22" s="547"/>
      <c r="G22" s="547"/>
      <c r="H22" s="547"/>
      <c r="I22" s="547">
        <f t="shared" ref="I22:I27" si="5">+F22-G22</f>
        <v>0</v>
      </c>
    </row>
    <row r="23" spans="2:12" s="509" customFormat="1">
      <c r="B23" s="521" t="s">
        <v>1944</v>
      </c>
      <c r="D23" s="547"/>
      <c r="E23" s="547"/>
      <c r="F23" s="547">
        <f t="shared" ref="F23" si="6">+D23+E23</f>
        <v>0</v>
      </c>
      <c r="G23" s="547"/>
      <c r="H23" s="547"/>
      <c r="I23" s="547">
        <f t="shared" si="5"/>
        <v>0</v>
      </c>
    </row>
    <row r="24" spans="2:12" s="509" customFormat="1">
      <c r="B24" s="521" t="s">
        <v>1945</v>
      </c>
      <c r="D24" s="547">
        <v>1597349</v>
      </c>
      <c r="E24" s="547"/>
      <c r="F24" s="547">
        <f>+D24+E24</f>
        <v>1597349</v>
      </c>
      <c r="G24" s="547">
        <v>962.52</v>
      </c>
      <c r="H24" s="547">
        <v>79.02</v>
      </c>
      <c r="I24" s="547">
        <f t="shared" si="5"/>
        <v>1596386.48</v>
      </c>
    </row>
    <row r="25" spans="2:12" s="509" customFormat="1">
      <c r="B25" s="521" t="s">
        <v>1946</v>
      </c>
      <c r="D25" s="547"/>
      <c r="E25" s="547"/>
      <c r="F25" s="547">
        <f t="shared" ref="F25" si="7">+D25+E25</f>
        <v>0</v>
      </c>
      <c r="G25" s="547"/>
      <c r="H25" s="547"/>
      <c r="I25" s="547">
        <f t="shared" si="5"/>
        <v>0</v>
      </c>
    </row>
    <row r="26" spans="2:12" s="509" customFormat="1">
      <c r="B26" s="521" t="s">
        <v>1947</v>
      </c>
      <c r="D26" s="547">
        <v>3564255.06</v>
      </c>
      <c r="E26" s="547"/>
      <c r="F26" s="547">
        <f>+D26+E26</f>
        <v>3564255.06</v>
      </c>
      <c r="G26" s="547">
        <v>104583.21</v>
      </c>
      <c r="H26" s="547">
        <v>45562.28</v>
      </c>
      <c r="I26" s="547">
        <f t="shared" si="5"/>
        <v>3459671.85</v>
      </c>
    </row>
    <row r="27" spans="2:12" s="509" customFormat="1">
      <c r="B27" s="521" t="s">
        <v>1948</v>
      </c>
      <c r="D27" s="547"/>
      <c r="E27" s="547"/>
      <c r="F27" s="547">
        <f t="shared" ref="F27:F28" si="8">+D27+E27</f>
        <v>0</v>
      </c>
      <c r="G27" s="547"/>
      <c r="H27" s="547"/>
      <c r="I27" s="547">
        <f t="shared" si="5"/>
        <v>0</v>
      </c>
      <c r="K27" s="548"/>
    </row>
    <row r="28" spans="2:12" s="509" customFormat="1">
      <c r="B28" s="521" t="s">
        <v>1949</v>
      </c>
      <c r="D28" s="547">
        <v>1567373</v>
      </c>
      <c r="E28" s="547"/>
      <c r="F28" s="547">
        <f t="shared" si="8"/>
        <v>1567373</v>
      </c>
      <c r="G28" s="547">
        <v>302634.65999999997</v>
      </c>
      <c r="H28" s="547">
        <v>45351.7</v>
      </c>
      <c r="I28" s="547">
        <f t="shared" ref="I28:I29" si="9">+F28-G28</f>
        <v>1264738.3400000001</v>
      </c>
    </row>
    <row r="29" spans="2:12" s="509" customFormat="1">
      <c r="B29" s="521" t="s">
        <v>1950</v>
      </c>
      <c r="D29" s="547">
        <v>2547507.2200000002</v>
      </c>
      <c r="E29" s="547"/>
      <c r="F29" s="547">
        <f>+D29+E29</f>
        <v>2547507.2200000002</v>
      </c>
      <c r="G29" s="547">
        <v>29028.44</v>
      </c>
      <c r="H29" s="547">
        <v>29028.44</v>
      </c>
      <c r="I29" s="547">
        <f t="shared" si="9"/>
        <v>2518478.7800000003</v>
      </c>
    </row>
    <row r="30" spans="2:12" s="509" customFormat="1">
      <c r="B30" s="521" t="s">
        <v>1951</v>
      </c>
      <c r="D30" s="547"/>
      <c r="E30" s="547"/>
      <c r="F30" s="547">
        <f t="shared" ref="F30:F31" si="10">+D30+E30</f>
        <v>0</v>
      </c>
      <c r="G30" s="547"/>
      <c r="H30" s="547"/>
      <c r="I30" s="547">
        <f>+F30-G30</f>
        <v>0</v>
      </c>
    </row>
    <row r="31" spans="2:12" s="509" customFormat="1">
      <c r="B31" s="521" t="s">
        <v>1952</v>
      </c>
      <c r="D31" s="547"/>
      <c r="E31" s="547"/>
      <c r="F31" s="547">
        <f t="shared" si="10"/>
        <v>0</v>
      </c>
      <c r="G31" s="547"/>
      <c r="H31" s="547"/>
      <c r="I31" s="547"/>
    </row>
    <row r="32" spans="2:12" s="509" customFormat="1">
      <c r="B32" s="521" t="s">
        <v>1953</v>
      </c>
      <c r="D32" s="547">
        <v>360000</v>
      </c>
      <c r="E32" s="547"/>
      <c r="F32" s="547">
        <f>+D32+E32</f>
        <v>360000</v>
      </c>
      <c r="G32" s="547">
        <v>472</v>
      </c>
      <c r="H32" s="547">
        <v>472</v>
      </c>
      <c r="I32" s="547">
        <f t="shared" ref="I32" si="11">+F32-G32</f>
        <v>359528</v>
      </c>
    </row>
    <row r="33" spans="2:12" s="509" customFormat="1">
      <c r="B33" s="521" t="s">
        <v>1954</v>
      </c>
      <c r="D33" s="547"/>
      <c r="E33" s="547"/>
      <c r="F33" s="547">
        <f t="shared" ref="F33" si="12">+D33+E33</f>
        <v>0</v>
      </c>
      <c r="G33" s="547"/>
      <c r="H33" s="547"/>
      <c r="I33" s="547">
        <f>+F33-G33</f>
        <v>0</v>
      </c>
    </row>
    <row r="34" spans="2:12" s="509" customFormat="1">
      <c r="B34" s="542" t="s">
        <v>77</v>
      </c>
      <c r="D34" s="545">
        <f>+SUM(D35:D46)</f>
        <v>17366250.170000002</v>
      </c>
      <c r="E34" s="545">
        <f>+SUM(E35:E46)</f>
        <v>0</v>
      </c>
      <c r="F34" s="545">
        <f t="shared" ref="F34:I34" si="13">+SUM(F35:F46)</f>
        <v>17366250.170000002</v>
      </c>
      <c r="G34" s="545">
        <f t="shared" si="13"/>
        <v>559693.94000000006</v>
      </c>
      <c r="H34" s="545">
        <f t="shared" si="13"/>
        <v>559693.94000000006</v>
      </c>
      <c r="I34" s="545">
        <f t="shared" si="13"/>
        <v>16806556.23</v>
      </c>
      <c r="J34" s="548"/>
    </row>
    <row r="35" spans="2:12" s="509" customFormat="1">
      <c r="B35" s="521" t="s">
        <v>1955</v>
      </c>
      <c r="D35" s="547">
        <v>2569766.5099999998</v>
      </c>
      <c r="E35" s="547"/>
      <c r="F35" s="547">
        <f t="shared" ref="F35:F37" si="14">+D35+E35</f>
        <v>2569766.5099999998</v>
      </c>
      <c r="G35" s="547">
        <v>235589.71</v>
      </c>
      <c r="H35" s="547">
        <f>+G35</f>
        <v>235589.71</v>
      </c>
      <c r="I35" s="547">
        <f t="shared" ref="I35:I47" si="15">+F35-G35</f>
        <v>2334176.7999999998</v>
      </c>
      <c r="K35" s="549"/>
      <c r="L35" s="607"/>
    </row>
    <row r="36" spans="2:12" s="509" customFormat="1">
      <c r="B36" s="521" t="s">
        <v>1956</v>
      </c>
      <c r="D36" s="547">
        <v>990000</v>
      </c>
      <c r="E36" s="547"/>
      <c r="F36" s="547">
        <f t="shared" si="14"/>
        <v>990000</v>
      </c>
      <c r="G36" s="547">
        <v>0</v>
      </c>
      <c r="H36" s="547">
        <v>0</v>
      </c>
      <c r="I36" s="547">
        <f t="shared" si="15"/>
        <v>990000</v>
      </c>
    </row>
    <row r="37" spans="2:12" s="509" customFormat="1">
      <c r="B37" s="521" t="s">
        <v>1957</v>
      </c>
      <c r="D37" s="547">
        <v>4680250.66</v>
      </c>
      <c r="E37" s="547"/>
      <c r="F37" s="547">
        <f t="shared" si="14"/>
        <v>4680250.66</v>
      </c>
      <c r="G37" s="547">
        <v>140549.19</v>
      </c>
      <c r="H37" s="547">
        <f>+G37</f>
        <v>140549.19</v>
      </c>
      <c r="I37" s="547">
        <f t="shared" si="15"/>
        <v>4539701.47</v>
      </c>
    </row>
    <row r="38" spans="2:12" s="509" customFormat="1">
      <c r="B38" s="521" t="s">
        <v>1958</v>
      </c>
      <c r="D38" s="547"/>
      <c r="E38" s="547"/>
      <c r="F38" s="547">
        <f t="shared" ref="F38:F40" si="16">+D38+E38</f>
        <v>0</v>
      </c>
      <c r="H38" s="547">
        <v>0</v>
      </c>
      <c r="I38" s="547">
        <f t="shared" si="15"/>
        <v>0</v>
      </c>
    </row>
    <row r="39" spans="2:12" s="509" customFormat="1">
      <c r="B39" s="521" t="s">
        <v>1959</v>
      </c>
      <c r="D39" s="547">
        <v>235000</v>
      </c>
      <c r="E39" s="547"/>
      <c r="F39" s="547">
        <f t="shared" si="16"/>
        <v>235000</v>
      </c>
      <c r="G39" s="547">
        <v>2056.2600000000002</v>
      </c>
      <c r="H39" s="547">
        <f>+G39</f>
        <v>2056.2600000000002</v>
      </c>
      <c r="I39" s="547">
        <f t="shared" si="15"/>
        <v>232943.74</v>
      </c>
      <c r="K39" s="548"/>
    </row>
    <row r="40" spans="2:12" s="509" customFormat="1">
      <c r="B40" s="521" t="s">
        <v>1960</v>
      </c>
      <c r="D40" s="547">
        <v>3983200</v>
      </c>
      <c r="E40" s="547"/>
      <c r="F40" s="547">
        <f t="shared" si="16"/>
        <v>3983200</v>
      </c>
      <c r="G40" s="547">
        <v>154704.41</v>
      </c>
      <c r="H40" s="547">
        <f>+G40</f>
        <v>154704.41</v>
      </c>
      <c r="I40" s="547">
        <f t="shared" si="15"/>
        <v>3828495.59</v>
      </c>
    </row>
    <row r="41" spans="2:12" s="509" customFormat="1">
      <c r="B41" s="521" t="s">
        <v>1961</v>
      </c>
      <c r="D41" s="547"/>
      <c r="E41" s="547"/>
      <c r="F41" s="547">
        <f t="shared" ref="F41" si="17">+D41+E41</f>
        <v>0</v>
      </c>
      <c r="G41" s="547"/>
      <c r="H41" s="547">
        <v>0</v>
      </c>
      <c r="I41" s="547">
        <f t="shared" si="15"/>
        <v>0</v>
      </c>
      <c r="K41" s="548"/>
    </row>
    <row r="42" spans="2:12" s="509" customFormat="1">
      <c r="B42" s="521" t="s">
        <v>1962</v>
      </c>
      <c r="D42" s="547">
        <v>25500</v>
      </c>
      <c r="E42" s="547"/>
      <c r="F42" s="547">
        <f>+D42+E42</f>
        <v>25500</v>
      </c>
      <c r="G42" s="547">
        <v>0</v>
      </c>
      <c r="H42" s="547">
        <v>0</v>
      </c>
      <c r="I42" s="547">
        <f t="shared" si="15"/>
        <v>25500</v>
      </c>
      <c r="K42" s="607"/>
    </row>
    <row r="43" spans="2:12" s="509" customFormat="1">
      <c r="B43" s="521" t="s">
        <v>1963</v>
      </c>
      <c r="D43" s="547"/>
      <c r="E43" s="547"/>
      <c r="F43" s="547">
        <f t="shared" ref="F43:F45" si="18">+D43+E43</f>
        <v>0</v>
      </c>
      <c r="G43" s="547"/>
      <c r="H43" s="547"/>
      <c r="I43" s="547">
        <f t="shared" si="15"/>
        <v>0</v>
      </c>
    </row>
    <row r="44" spans="2:12" s="509" customFormat="1">
      <c r="B44" s="521" t="s">
        <v>1964</v>
      </c>
      <c r="D44" s="547">
        <v>736000</v>
      </c>
      <c r="E44" s="547"/>
      <c r="F44" s="547">
        <f t="shared" si="18"/>
        <v>736000</v>
      </c>
      <c r="G44" s="547">
        <v>8151.67</v>
      </c>
      <c r="H44" s="547">
        <f>+G44</f>
        <v>8151.67</v>
      </c>
      <c r="I44" s="547">
        <f t="shared" si="15"/>
        <v>727848.33</v>
      </c>
    </row>
    <row r="45" spans="2:12" s="509" customFormat="1">
      <c r="B45" s="521" t="s">
        <v>1965</v>
      </c>
      <c r="D45" s="547">
        <v>25000</v>
      </c>
      <c r="E45" s="547"/>
      <c r="F45" s="547">
        <f t="shared" si="18"/>
        <v>25000</v>
      </c>
      <c r="G45" s="547">
        <v>0</v>
      </c>
      <c r="H45" s="547">
        <v>0</v>
      </c>
      <c r="I45" s="547">
        <f t="shared" si="15"/>
        <v>25000</v>
      </c>
    </row>
    <row r="46" spans="2:12" s="509" customFormat="1">
      <c r="B46" s="521" t="s">
        <v>1966</v>
      </c>
      <c r="D46" s="547">
        <v>4121533</v>
      </c>
      <c r="E46" s="547"/>
      <c r="F46" s="547">
        <f>+D46+E46</f>
        <v>4121533</v>
      </c>
      <c r="G46" s="547">
        <v>18642.7</v>
      </c>
      <c r="H46" s="547">
        <f>+G46</f>
        <v>18642.7</v>
      </c>
      <c r="I46" s="547">
        <f t="shared" si="15"/>
        <v>4102890.3</v>
      </c>
      <c r="K46" s="548"/>
    </row>
    <row r="47" spans="2:12" s="509" customFormat="1">
      <c r="B47" s="542" t="s">
        <v>1904</v>
      </c>
      <c r="D47" s="547"/>
      <c r="E47" s="547"/>
      <c r="F47" s="547"/>
      <c r="G47" s="547"/>
      <c r="H47" s="547"/>
      <c r="I47" s="547">
        <f t="shared" si="15"/>
        <v>0</v>
      </c>
    </row>
    <row r="48" spans="2:12" s="509" customFormat="1">
      <c r="B48" s="542" t="s">
        <v>1905</v>
      </c>
      <c r="D48" s="545">
        <f>+SUM(D49:D59)</f>
        <v>1546929</v>
      </c>
      <c r="E48" s="545">
        <f>+SUM(E49:E59)</f>
        <v>0</v>
      </c>
      <c r="F48" s="545">
        <f t="shared" ref="F48:I48" si="19">+SUM(F49:F59)</f>
        <v>1546929</v>
      </c>
      <c r="G48" s="545">
        <f t="shared" si="19"/>
        <v>194339</v>
      </c>
      <c r="H48" s="545">
        <f t="shared" si="19"/>
        <v>194339</v>
      </c>
      <c r="I48" s="545">
        <f t="shared" si="19"/>
        <v>1352590</v>
      </c>
    </row>
    <row r="49" spans="2:11" s="509" customFormat="1">
      <c r="B49" s="521" t="s">
        <v>1967</v>
      </c>
      <c r="D49" s="547"/>
      <c r="E49" s="547"/>
      <c r="F49" s="547"/>
      <c r="G49" s="547"/>
      <c r="H49" s="547"/>
      <c r="I49" s="547"/>
    </row>
    <row r="50" spans="2:11" s="509" customFormat="1">
      <c r="B50" s="521" t="s">
        <v>1968</v>
      </c>
      <c r="D50" s="547">
        <v>0</v>
      </c>
      <c r="E50" s="547">
        <v>0</v>
      </c>
      <c r="F50" s="547">
        <f t="shared" ref="F50:F54" si="20">+D50+E50</f>
        <v>0</v>
      </c>
      <c r="G50" s="547">
        <v>0</v>
      </c>
      <c r="H50" s="547">
        <v>0</v>
      </c>
      <c r="I50" s="547">
        <f t="shared" ref="I50:I54" si="21">+F50-G50</f>
        <v>0</v>
      </c>
    </row>
    <row r="51" spans="2:11" s="509" customFormat="1">
      <c r="B51" s="521" t="s">
        <v>1969</v>
      </c>
      <c r="D51" s="547">
        <v>0</v>
      </c>
      <c r="E51" s="547">
        <v>0</v>
      </c>
      <c r="F51" s="547">
        <f t="shared" si="20"/>
        <v>0</v>
      </c>
      <c r="G51" s="547">
        <v>0</v>
      </c>
      <c r="H51" s="547">
        <v>0</v>
      </c>
      <c r="I51" s="547">
        <f t="shared" si="21"/>
        <v>0</v>
      </c>
    </row>
    <row r="52" spans="2:11" s="509" customFormat="1">
      <c r="B52" s="521" t="s">
        <v>1970</v>
      </c>
      <c r="D52" s="547">
        <v>0</v>
      </c>
      <c r="E52" s="547">
        <v>0</v>
      </c>
      <c r="F52" s="547">
        <f t="shared" si="20"/>
        <v>0</v>
      </c>
      <c r="G52" s="547">
        <v>0</v>
      </c>
      <c r="H52" s="547">
        <v>0</v>
      </c>
      <c r="I52" s="547">
        <f t="shared" si="21"/>
        <v>0</v>
      </c>
    </row>
    <row r="53" spans="2:11" s="509" customFormat="1">
      <c r="B53" s="521" t="s">
        <v>1971</v>
      </c>
      <c r="D53" s="547">
        <v>1546929</v>
      </c>
      <c r="E53" s="547"/>
      <c r="F53" s="547">
        <f t="shared" si="20"/>
        <v>1546929</v>
      </c>
      <c r="G53" s="547">
        <v>194339</v>
      </c>
      <c r="H53" s="547">
        <v>194339</v>
      </c>
      <c r="I53" s="547">
        <f t="shared" si="21"/>
        <v>1352590</v>
      </c>
    </row>
    <row r="54" spans="2:11" s="509" customFormat="1">
      <c r="B54" s="521" t="s">
        <v>1972</v>
      </c>
      <c r="D54" s="547">
        <v>0</v>
      </c>
      <c r="E54" s="547">
        <v>0</v>
      </c>
      <c r="F54" s="547">
        <f t="shared" si="20"/>
        <v>0</v>
      </c>
      <c r="G54" s="547">
        <v>0</v>
      </c>
      <c r="H54" s="547">
        <v>0</v>
      </c>
      <c r="I54" s="547">
        <f t="shared" si="21"/>
        <v>0</v>
      </c>
    </row>
    <row r="55" spans="2:11" s="509" customFormat="1">
      <c r="B55" s="521" t="s">
        <v>1973</v>
      </c>
      <c r="D55" s="547"/>
      <c r="E55" s="547"/>
      <c r="F55" s="547"/>
      <c r="G55" s="547"/>
      <c r="H55" s="547"/>
      <c r="I55" s="547"/>
    </row>
    <row r="56" spans="2:11" s="509" customFormat="1">
      <c r="B56" s="521" t="s">
        <v>1974</v>
      </c>
      <c r="D56" s="547">
        <v>0</v>
      </c>
      <c r="E56" s="547">
        <v>0</v>
      </c>
      <c r="F56" s="547">
        <f t="shared" ref="F56:F69" si="22">+D56+E56</f>
        <v>0</v>
      </c>
      <c r="G56" s="547">
        <v>0</v>
      </c>
      <c r="H56" s="547">
        <v>0</v>
      </c>
      <c r="I56" s="547">
        <f t="shared" ref="I56:I69" si="23">+F56-G56</f>
        <v>0</v>
      </c>
    </row>
    <row r="57" spans="2:11" s="509" customFormat="1">
      <c r="B57" s="521" t="s">
        <v>1975</v>
      </c>
      <c r="D57" s="547">
        <v>0</v>
      </c>
      <c r="E57" s="547">
        <v>0</v>
      </c>
      <c r="F57" s="547">
        <f t="shared" si="22"/>
        <v>0</v>
      </c>
      <c r="G57" s="547">
        <v>0</v>
      </c>
      <c r="H57" s="547">
        <v>0</v>
      </c>
      <c r="I57" s="547">
        <f t="shared" si="23"/>
        <v>0</v>
      </c>
    </row>
    <row r="58" spans="2:11" s="509" customFormat="1">
      <c r="B58" s="521" t="s">
        <v>1976</v>
      </c>
      <c r="D58" s="547">
        <v>0</v>
      </c>
      <c r="E58" s="547">
        <v>0</v>
      </c>
      <c r="F58" s="547">
        <f t="shared" si="22"/>
        <v>0</v>
      </c>
      <c r="G58" s="547">
        <v>0</v>
      </c>
      <c r="H58" s="547">
        <v>0</v>
      </c>
      <c r="I58" s="547">
        <f t="shared" si="23"/>
        <v>0</v>
      </c>
    </row>
    <row r="59" spans="2:11" s="509" customFormat="1">
      <c r="B59" s="521" t="s">
        <v>1977</v>
      </c>
      <c r="D59" s="547">
        <v>0</v>
      </c>
      <c r="E59" s="547">
        <v>0</v>
      </c>
      <c r="F59" s="547">
        <f t="shared" si="22"/>
        <v>0</v>
      </c>
      <c r="G59" s="547">
        <v>0</v>
      </c>
      <c r="H59" s="547">
        <v>0</v>
      </c>
      <c r="I59" s="547">
        <f t="shared" si="23"/>
        <v>0</v>
      </c>
    </row>
    <row r="60" spans="2:11" s="509" customFormat="1">
      <c r="B60" s="542" t="s">
        <v>214</v>
      </c>
      <c r="D60" s="545">
        <f>+SUM(D61:D69)</f>
        <v>3887727.4299999997</v>
      </c>
      <c r="E60" s="545">
        <f>+SUM(E61:E69)</f>
        <v>0</v>
      </c>
      <c r="F60" s="545">
        <f t="shared" ref="F60:I60" si="24">+SUM(F61:F69)</f>
        <v>3887727.4299999997</v>
      </c>
      <c r="G60" s="545">
        <f t="shared" si="24"/>
        <v>1637920</v>
      </c>
      <c r="H60" s="545">
        <f t="shared" si="24"/>
        <v>1637920</v>
      </c>
      <c r="I60" s="545">
        <f t="shared" si="24"/>
        <v>2249807.4299999997</v>
      </c>
    </row>
    <row r="61" spans="2:11" s="509" customFormat="1">
      <c r="B61" s="521" t="s">
        <v>1978</v>
      </c>
      <c r="D61" s="547">
        <v>545250</v>
      </c>
      <c r="E61" s="547"/>
      <c r="F61" s="547">
        <f t="shared" si="22"/>
        <v>545250</v>
      </c>
      <c r="G61" s="547">
        <v>0</v>
      </c>
      <c r="H61" s="547">
        <v>0</v>
      </c>
      <c r="I61" s="547">
        <f t="shared" si="23"/>
        <v>545250</v>
      </c>
      <c r="K61" s="548"/>
    </row>
    <row r="62" spans="2:11" s="509" customFormat="1">
      <c r="B62" s="521" t="s">
        <v>1979</v>
      </c>
      <c r="D62" s="547">
        <v>232892</v>
      </c>
      <c r="E62" s="547"/>
      <c r="F62" s="547">
        <f t="shared" si="22"/>
        <v>232892</v>
      </c>
      <c r="G62" s="547">
        <v>0</v>
      </c>
      <c r="H62" s="547">
        <v>0</v>
      </c>
      <c r="I62" s="547">
        <f t="shared" si="23"/>
        <v>232892</v>
      </c>
    </row>
    <row r="63" spans="2:11" s="509" customFormat="1">
      <c r="B63" s="521" t="s">
        <v>1980</v>
      </c>
      <c r="D63" s="547">
        <v>191341</v>
      </c>
      <c r="E63" s="547"/>
      <c r="F63" s="547">
        <f t="shared" si="22"/>
        <v>191341</v>
      </c>
      <c r="G63" s="547">
        <v>0</v>
      </c>
      <c r="H63" s="547">
        <v>0</v>
      </c>
      <c r="I63" s="547">
        <f t="shared" si="23"/>
        <v>191341</v>
      </c>
      <c r="K63" s="548"/>
    </row>
    <row r="64" spans="2:11" s="509" customFormat="1">
      <c r="B64" s="521" t="s">
        <v>1981</v>
      </c>
      <c r="D64" s="547"/>
      <c r="E64" s="547"/>
      <c r="F64" s="547">
        <f t="shared" si="22"/>
        <v>0</v>
      </c>
      <c r="G64" s="547">
        <v>0</v>
      </c>
      <c r="H64" s="547">
        <v>0</v>
      </c>
      <c r="I64" s="547">
        <f t="shared" si="23"/>
        <v>0</v>
      </c>
    </row>
    <row r="65" spans="2:11" s="509" customFormat="1">
      <c r="B65" s="521" t="s">
        <v>1982</v>
      </c>
      <c r="D65" s="547"/>
      <c r="E65" s="547"/>
      <c r="F65" s="547">
        <f t="shared" si="22"/>
        <v>0</v>
      </c>
      <c r="G65" s="547">
        <v>0</v>
      </c>
      <c r="H65" s="547">
        <v>0</v>
      </c>
      <c r="I65" s="547">
        <f t="shared" si="23"/>
        <v>0</v>
      </c>
    </row>
    <row r="66" spans="2:11" s="509" customFormat="1">
      <c r="B66" s="521" t="s">
        <v>1983</v>
      </c>
      <c r="D66" s="547">
        <v>2018244.43</v>
      </c>
      <c r="E66" s="547"/>
      <c r="F66" s="547">
        <f t="shared" si="22"/>
        <v>2018244.43</v>
      </c>
      <c r="G66" s="547">
        <v>1637920</v>
      </c>
      <c r="H66" s="547">
        <f>+G66</f>
        <v>1637920</v>
      </c>
      <c r="I66" s="547">
        <f t="shared" si="23"/>
        <v>380324.42999999993</v>
      </c>
      <c r="K66" s="548"/>
    </row>
    <row r="67" spans="2:11" s="509" customFormat="1">
      <c r="B67" s="521" t="s">
        <v>1984</v>
      </c>
      <c r="D67" s="547"/>
      <c r="E67" s="547"/>
      <c r="F67" s="547">
        <f t="shared" si="22"/>
        <v>0</v>
      </c>
      <c r="G67" s="547"/>
      <c r="H67" s="547"/>
      <c r="I67" s="547">
        <f t="shared" si="23"/>
        <v>0</v>
      </c>
    </row>
    <row r="68" spans="2:11" s="509" customFormat="1">
      <c r="B68" s="521" t="s">
        <v>1985</v>
      </c>
      <c r="D68" s="547"/>
      <c r="E68" s="547"/>
      <c r="F68" s="547">
        <f t="shared" si="22"/>
        <v>0</v>
      </c>
      <c r="G68" s="547"/>
      <c r="H68" s="547"/>
      <c r="I68" s="547">
        <f t="shared" si="23"/>
        <v>0</v>
      </c>
    </row>
    <row r="69" spans="2:11" s="509" customFormat="1">
      <c r="B69" s="521" t="s">
        <v>1986</v>
      </c>
      <c r="D69" s="547">
        <v>900000</v>
      </c>
      <c r="E69" s="547"/>
      <c r="F69" s="547">
        <f t="shared" si="22"/>
        <v>900000</v>
      </c>
      <c r="G69" s="547"/>
      <c r="H69" s="547"/>
      <c r="I69" s="547">
        <f t="shared" si="23"/>
        <v>900000</v>
      </c>
    </row>
    <row r="70" spans="2:11" s="509" customFormat="1">
      <c r="B70" s="542" t="s">
        <v>1987</v>
      </c>
      <c r="D70" s="545">
        <f>+SUM(D71:D73)</f>
        <v>0</v>
      </c>
      <c r="E70" s="545">
        <f t="shared" ref="E70:I70" si="25">+SUM(E71:E73)</f>
        <v>0</v>
      </c>
      <c r="F70" s="545">
        <f t="shared" si="25"/>
        <v>0</v>
      </c>
      <c r="G70" s="545">
        <f t="shared" si="25"/>
        <v>0</v>
      </c>
      <c r="H70" s="545">
        <f t="shared" si="25"/>
        <v>0</v>
      </c>
      <c r="I70" s="545">
        <f t="shared" si="25"/>
        <v>0</v>
      </c>
    </row>
    <row r="71" spans="2:11" s="509" customFormat="1">
      <c r="B71" s="521" t="s">
        <v>1988</v>
      </c>
      <c r="D71" s="547">
        <v>0</v>
      </c>
      <c r="E71" s="547">
        <v>0</v>
      </c>
      <c r="F71" s="547">
        <f t="shared" ref="F71:F73" si="26">+D71+E71</f>
        <v>0</v>
      </c>
      <c r="G71" s="547">
        <v>0</v>
      </c>
      <c r="H71" s="547">
        <v>0</v>
      </c>
      <c r="I71" s="547">
        <f t="shared" ref="I71:I73" si="27">+F71-G71</f>
        <v>0</v>
      </c>
    </row>
    <row r="72" spans="2:11" s="509" customFormat="1">
      <c r="B72" s="521" t="s">
        <v>1989</v>
      </c>
      <c r="D72" s="547">
        <v>0</v>
      </c>
      <c r="E72" s="547">
        <v>0</v>
      </c>
      <c r="F72" s="547">
        <f t="shared" si="26"/>
        <v>0</v>
      </c>
      <c r="G72" s="547">
        <v>0</v>
      </c>
      <c r="H72" s="547">
        <v>0</v>
      </c>
      <c r="I72" s="547">
        <f t="shared" si="27"/>
        <v>0</v>
      </c>
    </row>
    <row r="73" spans="2:11" s="509" customFormat="1">
      <c r="B73" s="521" t="s">
        <v>1990</v>
      </c>
      <c r="D73" s="547">
        <v>0</v>
      </c>
      <c r="E73" s="547">
        <v>0</v>
      </c>
      <c r="F73" s="547">
        <f t="shared" si="26"/>
        <v>0</v>
      </c>
      <c r="G73" s="547">
        <v>0</v>
      </c>
      <c r="H73" s="547">
        <v>0</v>
      </c>
      <c r="I73" s="547">
        <f t="shared" si="27"/>
        <v>0</v>
      </c>
    </row>
    <row r="74" spans="2:11" s="509" customFormat="1">
      <c r="B74" s="542" t="s">
        <v>215</v>
      </c>
      <c r="D74" s="545">
        <f>+SUM(D75:D84)</f>
        <v>8847933</v>
      </c>
      <c r="E74" s="545">
        <f>+SUM(E75:E84)</f>
        <v>0</v>
      </c>
      <c r="F74" s="545">
        <f t="shared" ref="F74:H74" si="28">+SUM(F75:F84)</f>
        <v>8847933</v>
      </c>
      <c r="G74" s="545">
        <f t="shared" si="28"/>
        <v>0</v>
      </c>
      <c r="H74" s="545">
        <f t="shared" si="28"/>
        <v>0</v>
      </c>
      <c r="I74" s="639">
        <f>+F74-G74</f>
        <v>8847933</v>
      </c>
    </row>
    <row r="75" spans="2:11" s="509" customFormat="1">
      <c r="B75" s="521" t="s">
        <v>1991</v>
      </c>
      <c r="D75" s="547"/>
      <c r="E75" s="547"/>
      <c r="F75" s="547"/>
      <c r="G75" s="547"/>
      <c r="H75" s="547"/>
      <c r="I75" s="547"/>
    </row>
    <row r="76" spans="2:11" s="509" customFormat="1">
      <c r="B76" s="521" t="s">
        <v>1992</v>
      </c>
      <c r="D76" s="547">
        <v>0</v>
      </c>
      <c r="E76" s="547">
        <v>0</v>
      </c>
      <c r="F76" s="547">
        <f t="shared" ref="F76:F79" si="29">+D76+E76</f>
        <v>0</v>
      </c>
      <c r="G76" s="547">
        <v>0</v>
      </c>
      <c r="H76" s="547">
        <v>0</v>
      </c>
      <c r="I76" s="547">
        <f t="shared" ref="I76:I79" si="30">+F76-G76</f>
        <v>0</v>
      </c>
    </row>
    <row r="77" spans="2:11" s="509" customFormat="1">
      <c r="B77" s="521" t="s">
        <v>1993</v>
      </c>
      <c r="D77" s="547">
        <v>0</v>
      </c>
      <c r="E77" s="547">
        <v>0</v>
      </c>
      <c r="F77" s="547">
        <f t="shared" si="29"/>
        <v>0</v>
      </c>
      <c r="G77" s="547">
        <v>0</v>
      </c>
      <c r="H77" s="547">
        <v>0</v>
      </c>
      <c r="I77" s="547">
        <f t="shared" si="30"/>
        <v>0</v>
      </c>
    </row>
    <row r="78" spans="2:11" s="509" customFormat="1">
      <c r="B78" s="521" t="s">
        <v>1994</v>
      </c>
      <c r="D78" s="547">
        <v>0</v>
      </c>
      <c r="E78" s="547">
        <v>0</v>
      </c>
      <c r="F78" s="547">
        <f t="shared" si="29"/>
        <v>0</v>
      </c>
      <c r="G78" s="547">
        <v>0</v>
      </c>
      <c r="H78" s="547">
        <v>0</v>
      </c>
      <c r="I78" s="547">
        <f t="shared" si="30"/>
        <v>0</v>
      </c>
    </row>
    <row r="79" spans="2:11" s="509" customFormat="1">
      <c r="B79" s="521" t="s">
        <v>1995</v>
      </c>
      <c r="D79" s="547">
        <v>0</v>
      </c>
      <c r="E79" s="547">
        <v>0</v>
      </c>
      <c r="F79" s="547">
        <f t="shared" si="29"/>
        <v>0</v>
      </c>
      <c r="G79" s="547">
        <v>0</v>
      </c>
      <c r="H79" s="547">
        <v>0</v>
      </c>
      <c r="I79" s="547">
        <f t="shared" si="30"/>
        <v>0</v>
      </c>
    </row>
    <row r="80" spans="2:11" s="509" customFormat="1">
      <c r="B80" s="521" t="s">
        <v>1996</v>
      </c>
      <c r="D80" s="547"/>
      <c r="E80" s="547"/>
      <c r="F80" s="547"/>
      <c r="G80" s="547"/>
      <c r="H80" s="547"/>
      <c r="I80" s="547"/>
    </row>
    <row r="81" spans="2:9" s="509" customFormat="1">
      <c r="B81" s="521" t="s">
        <v>1974</v>
      </c>
      <c r="D81" s="547">
        <v>0</v>
      </c>
      <c r="E81" s="547">
        <v>0</v>
      </c>
      <c r="F81" s="547">
        <f t="shared" ref="F81:F82" si="31">+D81+E81</f>
        <v>0</v>
      </c>
      <c r="G81" s="547">
        <v>0</v>
      </c>
      <c r="H81" s="547">
        <v>0</v>
      </c>
      <c r="I81" s="547">
        <f t="shared" ref="I81:I83" si="32">+F81-G81</f>
        <v>0</v>
      </c>
    </row>
    <row r="82" spans="2:9" s="509" customFormat="1">
      <c r="B82" s="521" t="s">
        <v>1997</v>
      </c>
      <c r="D82" s="547">
        <v>0</v>
      </c>
      <c r="E82" s="547">
        <v>0</v>
      </c>
      <c r="F82" s="547">
        <f t="shared" si="31"/>
        <v>0</v>
      </c>
      <c r="G82" s="547">
        <v>0</v>
      </c>
      <c r="H82" s="547">
        <v>0</v>
      </c>
      <c r="I82" s="547">
        <f t="shared" si="32"/>
        <v>0</v>
      </c>
    </row>
    <row r="83" spans="2:9" s="509" customFormat="1">
      <c r="B83" s="521" t="s">
        <v>1998</v>
      </c>
      <c r="D83" s="547">
        <v>8847933</v>
      </c>
      <c r="E83" s="547"/>
      <c r="F83" s="547">
        <f>+D83+E83</f>
        <v>8847933</v>
      </c>
      <c r="G83" s="547"/>
      <c r="H83" s="547"/>
      <c r="I83" s="547">
        <f t="shared" si="32"/>
        <v>8847933</v>
      </c>
    </row>
    <row r="84" spans="2:9" s="509" customFormat="1">
      <c r="B84" s="521" t="s">
        <v>1999</v>
      </c>
      <c r="D84" s="547"/>
      <c r="E84" s="547"/>
      <c r="F84" s="547">
        <f t="shared" ref="F84" si="33">+D84+E84</f>
        <v>0</v>
      </c>
      <c r="G84" s="547">
        <v>0</v>
      </c>
      <c r="H84" s="547">
        <v>0</v>
      </c>
      <c r="I84" s="547">
        <f t="shared" ref="I84" si="34">+F84-G84</f>
        <v>0</v>
      </c>
    </row>
    <row r="85" spans="2:9" s="509" customFormat="1">
      <c r="B85" s="542" t="s">
        <v>90</v>
      </c>
      <c r="D85" s="545">
        <f>+SUM(D86:D88)</f>
        <v>0</v>
      </c>
      <c r="E85" s="545">
        <f t="shared" ref="E85:I85" si="35">+SUM(E86:E88)</f>
        <v>0</v>
      </c>
      <c r="F85" s="545">
        <f t="shared" si="35"/>
        <v>0</v>
      </c>
      <c r="G85" s="545">
        <f t="shared" si="35"/>
        <v>0</v>
      </c>
      <c r="H85" s="545">
        <f t="shared" si="35"/>
        <v>0</v>
      </c>
      <c r="I85" s="545">
        <f t="shared" si="35"/>
        <v>0</v>
      </c>
    </row>
    <row r="86" spans="2:9" s="509" customFormat="1">
      <c r="B86" s="521" t="s">
        <v>2000</v>
      </c>
      <c r="D86" s="547">
        <v>0</v>
      </c>
      <c r="E86" s="547">
        <v>0</v>
      </c>
      <c r="F86" s="547">
        <f t="shared" ref="F86:F88" si="36">+D86+E86</f>
        <v>0</v>
      </c>
      <c r="G86" s="547">
        <v>0</v>
      </c>
      <c r="H86" s="547">
        <v>0</v>
      </c>
      <c r="I86" s="547">
        <f t="shared" ref="I86:I88" si="37">+F86-G86</f>
        <v>0</v>
      </c>
    </row>
    <row r="87" spans="2:9" s="509" customFormat="1">
      <c r="B87" s="521" t="s">
        <v>2001</v>
      </c>
      <c r="D87" s="547">
        <v>0</v>
      </c>
      <c r="E87" s="547">
        <v>0</v>
      </c>
      <c r="F87" s="547">
        <f t="shared" si="36"/>
        <v>0</v>
      </c>
      <c r="G87" s="547">
        <v>0</v>
      </c>
      <c r="H87" s="547">
        <v>0</v>
      </c>
      <c r="I87" s="547">
        <f t="shared" si="37"/>
        <v>0</v>
      </c>
    </row>
    <row r="88" spans="2:9" s="509" customFormat="1">
      <c r="B88" s="521" t="s">
        <v>2002</v>
      </c>
      <c r="D88" s="547">
        <v>0</v>
      </c>
      <c r="E88" s="547">
        <v>0</v>
      </c>
      <c r="F88" s="547">
        <f t="shared" si="36"/>
        <v>0</v>
      </c>
      <c r="G88" s="547">
        <v>0</v>
      </c>
      <c r="H88" s="547">
        <v>0</v>
      </c>
      <c r="I88" s="547">
        <f t="shared" si="37"/>
        <v>0</v>
      </c>
    </row>
    <row r="89" spans="2:9" s="509" customFormat="1">
      <c r="B89" s="542" t="s">
        <v>216</v>
      </c>
      <c r="D89" s="545">
        <f>+SUM(D90:D92)</f>
        <v>0</v>
      </c>
      <c r="E89" s="545">
        <f t="shared" ref="E89:I89" si="38">+SUM(E90:E92)</f>
        <v>0</v>
      </c>
      <c r="F89" s="545">
        <f t="shared" si="38"/>
        <v>0</v>
      </c>
      <c r="G89" s="545">
        <f t="shared" si="38"/>
        <v>0</v>
      </c>
      <c r="H89" s="545">
        <f t="shared" si="38"/>
        <v>0</v>
      </c>
      <c r="I89" s="545">
        <f t="shared" si="38"/>
        <v>0</v>
      </c>
    </row>
    <row r="90" spans="2:9" s="509" customFormat="1">
      <c r="B90" s="521" t="s">
        <v>2003</v>
      </c>
      <c r="D90" s="547">
        <v>0</v>
      </c>
      <c r="E90" s="547">
        <v>0</v>
      </c>
      <c r="F90" s="547">
        <f t="shared" ref="F90:F95" si="39">+D90+E90</f>
        <v>0</v>
      </c>
      <c r="G90" s="547">
        <v>0</v>
      </c>
      <c r="H90" s="547">
        <v>0</v>
      </c>
      <c r="I90" s="547">
        <f t="shared" ref="I90:I95" si="40">+F90-G90</f>
        <v>0</v>
      </c>
    </row>
    <row r="91" spans="2:9" s="509" customFormat="1">
      <c r="B91" s="521" t="s">
        <v>2004</v>
      </c>
      <c r="D91" s="547">
        <v>0</v>
      </c>
      <c r="E91" s="547">
        <v>0</v>
      </c>
      <c r="F91" s="547">
        <f t="shared" si="39"/>
        <v>0</v>
      </c>
      <c r="G91" s="547">
        <v>0</v>
      </c>
      <c r="H91" s="547">
        <v>0</v>
      </c>
      <c r="I91" s="547">
        <f t="shared" si="40"/>
        <v>0</v>
      </c>
    </row>
    <row r="92" spans="2:9" s="509" customFormat="1">
      <c r="B92" s="521" t="s">
        <v>2005</v>
      </c>
      <c r="D92" s="547">
        <v>0</v>
      </c>
      <c r="E92" s="547">
        <v>0</v>
      </c>
      <c r="F92" s="547">
        <f t="shared" si="39"/>
        <v>0</v>
      </c>
      <c r="G92" s="547">
        <v>0</v>
      </c>
      <c r="H92" s="547">
        <v>0</v>
      </c>
      <c r="I92" s="547">
        <f t="shared" si="40"/>
        <v>0</v>
      </c>
    </row>
    <row r="93" spans="2:9" s="509" customFormat="1">
      <c r="B93" s="521" t="s">
        <v>2006</v>
      </c>
      <c r="D93" s="547">
        <v>0</v>
      </c>
      <c r="E93" s="547">
        <v>0</v>
      </c>
      <c r="F93" s="547">
        <f t="shared" si="39"/>
        <v>0</v>
      </c>
      <c r="G93" s="547">
        <v>0</v>
      </c>
      <c r="H93" s="547">
        <v>0</v>
      </c>
      <c r="I93" s="547">
        <f t="shared" si="40"/>
        <v>0</v>
      </c>
    </row>
    <row r="94" spans="2:9" s="509" customFormat="1">
      <c r="B94" s="521" t="s">
        <v>2007</v>
      </c>
      <c r="D94" s="547">
        <v>0</v>
      </c>
      <c r="E94" s="547">
        <v>0</v>
      </c>
      <c r="F94" s="547">
        <f t="shared" si="39"/>
        <v>0</v>
      </c>
      <c r="G94" s="547">
        <v>0</v>
      </c>
      <c r="H94" s="547">
        <v>0</v>
      </c>
      <c r="I94" s="547">
        <f t="shared" si="40"/>
        <v>0</v>
      </c>
    </row>
    <row r="95" spans="2:9" s="509" customFormat="1">
      <c r="B95" s="521" t="s">
        <v>2008</v>
      </c>
      <c r="D95" s="547">
        <v>0</v>
      </c>
      <c r="E95" s="547">
        <v>0</v>
      </c>
      <c r="F95" s="547">
        <f t="shared" si="39"/>
        <v>0</v>
      </c>
      <c r="G95" s="547">
        <v>0</v>
      </c>
      <c r="H95" s="547">
        <v>0</v>
      </c>
      <c r="I95" s="547">
        <f t="shared" si="40"/>
        <v>0</v>
      </c>
    </row>
    <row r="96" spans="2:9" s="509" customFormat="1">
      <c r="B96" s="521" t="s">
        <v>2009</v>
      </c>
      <c r="D96" s="530"/>
      <c r="E96" s="530"/>
      <c r="F96" s="530"/>
      <c r="G96" s="530"/>
      <c r="H96" s="530"/>
      <c r="I96" s="531"/>
    </row>
    <row r="97" spans="2:9" s="509" customFormat="1" ht="13.5" thickBot="1">
      <c r="B97" s="550" t="s">
        <v>2010</v>
      </c>
      <c r="C97" s="524"/>
      <c r="D97" s="551"/>
      <c r="E97" s="551"/>
      <c r="F97" s="551"/>
      <c r="G97" s="551"/>
      <c r="H97" s="551"/>
      <c r="I97" s="552"/>
    </row>
    <row r="98" spans="2:9" s="509" customFormat="1" ht="13.5" thickBot="1">
      <c r="B98" s="527" t="s">
        <v>2011</v>
      </c>
      <c r="C98" s="524"/>
      <c r="D98" s="533">
        <f t="shared" ref="D98:I98" si="41">+D10+D18+D34+D48+D60+D74</f>
        <v>116859510.72</v>
      </c>
      <c r="E98" s="533">
        <f t="shared" si="41"/>
        <v>0</v>
      </c>
      <c r="F98" s="533">
        <f t="shared" si="41"/>
        <v>116859510.72</v>
      </c>
      <c r="G98" s="533">
        <f t="shared" si="41"/>
        <v>14634069.189999998</v>
      </c>
      <c r="H98" s="533">
        <f t="shared" si="41"/>
        <v>13575252.699999997</v>
      </c>
      <c r="I98" s="533">
        <f t="shared" si="41"/>
        <v>102225441.53</v>
      </c>
    </row>
    <row r="100" spans="2:9">
      <c r="G100" s="553"/>
      <c r="H100" s="548"/>
    </row>
    <row r="101" spans="2:9" s="509" customFormat="1">
      <c r="F101" s="549"/>
      <c r="G101" s="606"/>
      <c r="H101" s="548"/>
      <c r="I101" s="534"/>
    </row>
    <row r="102" spans="2:9" ht="15">
      <c r="C102" s="240"/>
      <c r="D102" s="241"/>
      <c r="E102" s="240"/>
      <c r="F102" s="211"/>
    </row>
    <row r="103" spans="2:9" s="509" customFormat="1" ht="15">
      <c r="C103" s="426" t="s">
        <v>302</v>
      </c>
      <c r="D103" s="426"/>
      <c r="E103" s="426" t="s">
        <v>303</v>
      </c>
      <c r="F103" s="558"/>
    </row>
    <row r="104" spans="2:9" s="509" customFormat="1" ht="15">
      <c r="C104" s="559" t="s">
        <v>1793</v>
      </c>
      <c r="D104" s="426"/>
      <c r="E104" s="426" t="s">
        <v>297</v>
      </c>
      <c r="F104" s="558"/>
      <c r="I104" s="535" t="s">
        <v>1917</v>
      </c>
    </row>
    <row r="105" spans="2:9" ht="15">
      <c r="C105" s="426" t="s">
        <v>296</v>
      </c>
      <c r="D105" s="426"/>
      <c r="E105" s="426" t="s">
        <v>304</v>
      </c>
      <c r="F105" s="558"/>
    </row>
    <row r="106" spans="2:9" ht="15">
      <c r="C106" s="426"/>
      <c r="D106" s="426"/>
      <c r="E106"/>
      <c r="F106" s="177"/>
    </row>
  </sheetData>
  <mergeCells count="8">
    <mergeCell ref="D7:H7"/>
    <mergeCell ref="B8:C8"/>
    <mergeCell ref="B1:B6"/>
    <mergeCell ref="D1:G1"/>
    <mergeCell ref="C2:I2"/>
    <mergeCell ref="C3:I3"/>
    <mergeCell ref="C4:I4"/>
    <mergeCell ref="C5:I5"/>
  </mergeCells>
  <pageMargins left="0.70866141732283472" right="0.70866141732283472" top="0.74803149606299213" bottom="0.74803149606299213" header="0.31496062992125984" footer="0.31496062992125984"/>
  <pageSetup scale="5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H58"/>
  <sheetViews>
    <sheetView topLeftCell="A25" workbookViewId="0">
      <selection activeCell="C16" sqref="C16"/>
    </sheetView>
  </sheetViews>
  <sheetFormatPr baseColWidth="10" defaultColWidth="9.140625" defaultRowHeight="12.75"/>
  <cols>
    <col min="1" max="1" width="22.85546875" style="509" customWidth="1"/>
    <col min="2" max="3" width="29.7109375" style="529" customWidth="1"/>
    <col min="4" max="8" width="16" style="509" customWidth="1"/>
    <col min="9" max="256" width="9.140625" style="529"/>
    <col min="257" max="257" width="22.85546875" style="529" customWidth="1"/>
    <col min="258" max="259" width="29.7109375" style="529" customWidth="1"/>
    <col min="260" max="264" width="16" style="529" customWidth="1"/>
    <col min="265" max="512" width="9.140625" style="529"/>
    <col min="513" max="513" width="22.85546875" style="529" customWidth="1"/>
    <col min="514" max="515" width="29.7109375" style="529" customWidth="1"/>
    <col min="516" max="520" width="16" style="529" customWidth="1"/>
    <col min="521" max="768" width="9.140625" style="529"/>
    <col min="769" max="769" width="22.85546875" style="529" customWidth="1"/>
    <col min="770" max="771" width="29.7109375" style="529" customWidth="1"/>
    <col min="772" max="776" width="16" style="529" customWidth="1"/>
    <col min="777" max="1024" width="9.140625" style="529"/>
    <col min="1025" max="1025" width="22.85546875" style="529" customWidth="1"/>
    <col min="1026" max="1027" width="29.7109375" style="529" customWidth="1"/>
    <col min="1028" max="1032" width="16" style="529" customWidth="1"/>
    <col min="1033" max="1280" width="9.140625" style="529"/>
    <col min="1281" max="1281" width="22.85546875" style="529" customWidth="1"/>
    <col min="1282" max="1283" width="29.7109375" style="529" customWidth="1"/>
    <col min="1284" max="1288" width="16" style="529" customWidth="1"/>
    <col min="1289" max="1536" width="9.140625" style="529"/>
    <col min="1537" max="1537" width="22.85546875" style="529" customWidth="1"/>
    <col min="1538" max="1539" width="29.7109375" style="529" customWidth="1"/>
    <col min="1540" max="1544" width="16" style="529" customWidth="1"/>
    <col min="1545" max="1792" width="9.140625" style="529"/>
    <col min="1793" max="1793" width="22.85546875" style="529" customWidth="1"/>
    <col min="1794" max="1795" width="29.7109375" style="529" customWidth="1"/>
    <col min="1796" max="1800" width="16" style="529" customWidth="1"/>
    <col min="1801" max="2048" width="9.140625" style="529"/>
    <col min="2049" max="2049" width="22.85546875" style="529" customWidth="1"/>
    <col min="2050" max="2051" width="29.7109375" style="529" customWidth="1"/>
    <col min="2052" max="2056" width="16" style="529" customWidth="1"/>
    <col min="2057" max="2304" width="9.140625" style="529"/>
    <col min="2305" max="2305" width="22.85546875" style="529" customWidth="1"/>
    <col min="2306" max="2307" width="29.7109375" style="529" customWidth="1"/>
    <col min="2308" max="2312" width="16" style="529" customWidth="1"/>
    <col min="2313" max="2560" width="9.140625" style="529"/>
    <col min="2561" max="2561" width="22.85546875" style="529" customWidth="1"/>
    <col min="2562" max="2563" width="29.7109375" style="529" customWidth="1"/>
    <col min="2564" max="2568" width="16" style="529" customWidth="1"/>
    <col min="2569" max="2816" width="9.140625" style="529"/>
    <col min="2817" max="2817" width="22.85546875" style="529" customWidth="1"/>
    <col min="2818" max="2819" width="29.7109375" style="529" customWidth="1"/>
    <col min="2820" max="2824" width="16" style="529" customWidth="1"/>
    <col min="2825" max="3072" width="9.140625" style="529"/>
    <col min="3073" max="3073" width="22.85546875" style="529" customWidth="1"/>
    <col min="3074" max="3075" width="29.7109375" style="529" customWidth="1"/>
    <col min="3076" max="3080" width="16" style="529" customWidth="1"/>
    <col min="3081" max="3328" width="9.140625" style="529"/>
    <col min="3329" max="3329" width="22.85546875" style="529" customWidth="1"/>
    <col min="3330" max="3331" width="29.7109375" style="529" customWidth="1"/>
    <col min="3332" max="3336" width="16" style="529" customWidth="1"/>
    <col min="3337" max="3584" width="9.140625" style="529"/>
    <col min="3585" max="3585" width="22.85546875" style="529" customWidth="1"/>
    <col min="3586" max="3587" width="29.7109375" style="529" customWidth="1"/>
    <col min="3588" max="3592" width="16" style="529" customWidth="1"/>
    <col min="3593" max="3840" width="9.140625" style="529"/>
    <col min="3841" max="3841" width="22.85546875" style="529" customWidth="1"/>
    <col min="3842" max="3843" width="29.7109375" style="529" customWidth="1"/>
    <col min="3844" max="3848" width="16" style="529" customWidth="1"/>
    <col min="3849" max="4096" width="9.140625" style="529"/>
    <col min="4097" max="4097" width="22.85546875" style="529" customWidth="1"/>
    <col min="4098" max="4099" width="29.7109375" style="529" customWidth="1"/>
    <col min="4100" max="4104" width="16" style="529" customWidth="1"/>
    <col min="4105" max="4352" width="9.140625" style="529"/>
    <col min="4353" max="4353" width="22.85546875" style="529" customWidth="1"/>
    <col min="4354" max="4355" width="29.7109375" style="529" customWidth="1"/>
    <col min="4356" max="4360" width="16" style="529" customWidth="1"/>
    <col min="4361" max="4608" width="9.140625" style="529"/>
    <col min="4609" max="4609" width="22.85546875" style="529" customWidth="1"/>
    <col min="4610" max="4611" width="29.7109375" style="529" customWidth="1"/>
    <col min="4612" max="4616" width="16" style="529" customWidth="1"/>
    <col min="4617" max="4864" width="9.140625" style="529"/>
    <col min="4865" max="4865" width="22.85546875" style="529" customWidth="1"/>
    <col min="4866" max="4867" width="29.7109375" style="529" customWidth="1"/>
    <col min="4868" max="4872" width="16" style="529" customWidth="1"/>
    <col min="4873" max="5120" width="9.140625" style="529"/>
    <col min="5121" max="5121" width="22.85546875" style="529" customWidth="1"/>
    <col min="5122" max="5123" width="29.7109375" style="529" customWidth="1"/>
    <col min="5124" max="5128" width="16" style="529" customWidth="1"/>
    <col min="5129" max="5376" width="9.140625" style="529"/>
    <col min="5377" max="5377" width="22.85546875" style="529" customWidth="1"/>
    <col min="5378" max="5379" width="29.7109375" style="529" customWidth="1"/>
    <col min="5380" max="5384" width="16" style="529" customWidth="1"/>
    <col min="5385" max="5632" width="9.140625" style="529"/>
    <col min="5633" max="5633" width="22.85546875" style="529" customWidth="1"/>
    <col min="5634" max="5635" width="29.7109375" style="529" customWidth="1"/>
    <col min="5636" max="5640" width="16" style="529" customWidth="1"/>
    <col min="5641" max="5888" width="9.140625" style="529"/>
    <col min="5889" max="5889" width="22.85546875" style="529" customWidth="1"/>
    <col min="5890" max="5891" width="29.7109375" style="529" customWidth="1"/>
    <col min="5892" max="5896" width="16" style="529" customWidth="1"/>
    <col min="5897" max="6144" width="9.140625" style="529"/>
    <col min="6145" max="6145" width="22.85546875" style="529" customWidth="1"/>
    <col min="6146" max="6147" width="29.7109375" style="529" customWidth="1"/>
    <col min="6148" max="6152" width="16" style="529" customWidth="1"/>
    <col min="6153" max="6400" width="9.140625" style="529"/>
    <col min="6401" max="6401" width="22.85546875" style="529" customWidth="1"/>
    <col min="6402" max="6403" width="29.7109375" style="529" customWidth="1"/>
    <col min="6404" max="6408" width="16" style="529" customWidth="1"/>
    <col min="6409" max="6656" width="9.140625" style="529"/>
    <col min="6657" max="6657" width="22.85546875" style="529" customWidth="1"/>
    <col min="6658" max="6659" width="29.7109375" style="529" customWidth="1"/>
    <col min="6660" max="6664" width="16" style="529" customWidth="1"/>
    <col min="6665" max="6912" width="9.140625" style="529"/>
    <col min="6913" max="6913" width="22.85546875" style="529" customWidth="1"/>
    <col min="6914" max="6915" width="29.7109375" style="529" customWidth="1"/>
    <col min="6916" max="6920" width="16" style="529" customWidth="1"/>
    <col min="6921" max="7168" width="9.140625" style="529"/>
    <col min="7169" max="7169" width="22.85546875" style="529" customWidth="1"/>
    <col min="7170" max="7171" width="29.7109375" style="529" customWidth="1"/>
    <col min="7172" max="7176" width="16" style="529" customWidth="1"/>
    <col min="7177" max="7424" width="9.140625" style="529"/>
    <col min="7425" max="7425" width="22.85546875" style="529" customWidth="1"/>
    <col min="7426" max="7427" width="29.7109375" style="529" customWidth="1"/>
    <col min="7428" max="7432" width="16" style="529" customWidth="1"/>
    <col min="7433" max="7680" width="9.140625" style="529"/>
    <col min="7681" max="7681" width="22.85546875" style="529" customWidth="1"/>
    <col min="7682" max="7683" width="29.7109375" style="529" customWidth="1"/>
    <col min="7684" max="7688" width="16" style="529" customWidth="1"/>
    <col min="7689" max="7936" width="9.140625" style="529"/>
    <col min="7937" max="7937" width="22.85546875" style="529" customWidth="1"/>
    <col min="7938" max="7939" width="29.7109375" style="529" customWidth="1"/>
    <col min="7940" max="7944" width="16" style="529" customWidth="1"/>
    <col min="7945" max="8192" width="9.140625" style="529"/>
    <col min="8193" max="8193" width="22.85546875" style="529" customWidth="1"/>
    <col min="8194" max="8195" width="29.7109375" style="529" customWidth="1"/>
    <col min="8196" max="8200" width="16" style="529" customWidth="1"/>
    <col min="8201" max="8448" width="9.140625" style="529"/>
    <col min="8449" max="8449" width="22.85546875" style="529" customWidth="1"/>
    <col min="8450" max="8451" width="29.7109375" style="529" customWidth="1"/>
    <col min="8452" max="8456" width="16" style="529" customWidth="1"/>
    <col min="8457" max="8704" width="9.140625" style="529"/>
    <col min="8705" max="8705" width="22.85546875" style="529" customWidth="1"/>
    <col min="8706" max="8707" width="29.7109375" style="529" customWidth="1"/>
    <col min="8708" max="8712" width="16" style="529" customWidth="1"/>
    <col min="8713" max="8960" width="9.140625" style="529"/>
    <col min="8961" max="8961" width="22.85546875" style="529" customWidth="1"/>
    <col min="8962" max="8963" width="29.7109375" style="529" customWidth="1"/>
    <col min="8964" max="8968" width="16" style="529" customWidth="1"/>
    <col min="8969" max="9216" width="9.140625" style="529"/>
    <col min="9217" max="9217" width="22.85546875" style="529" customWidth="1"/>
    <col min="9218" max="9219" width="29.7109375" style="529" customWidth="1"/>
    <col min="9220" max="9224" width="16" style="529" customWidth="1"/>
    <col min="9225" max="9472" width="9.140625" style="529"/>
    <col min="9473" max="9473" width="22.85546875" style="529" customWidth="1"/>
    <col min="9474" max="9475" width="29.7109375" style="529" customWidth="1"/>
    <col min="9476" max="9480" width="16" style="529" customWidth="1"/>
    <col min="9481" max="9728" width="9.140625" style="529"/>
    <col min="9729" max="9729" width="22.85546875" style="529" customWidth="1"/>
    <col min="9730" max="9731" width="29.7109375" style="529" customWidth="1"/>
    <col min="9732" max="9736" width="16" style="529" customWidth="1"/>
    <col min="9737" max="9984" width="9.140625" style="529"/>
    <col min="9985" max="9985" width="22.85546875" style="529" customWidth="1"/>
    <col min="9986" max="9987" width="29.7109375" style="529" customWidth="1"/>
    <col min="9988" max="9992" width="16" style="529" customWidth="1"/>
    <col min="9993" max="10240" width="9.140625" style="529"/>
    <col min="10241" max="10241" width="22.85546875" style="529" customWidth="1"/>
    <col min="10242" max="10243" width="29.7109375" style="529" customWidth="1"/>
    <col min="10244" max="10248" width="16" style="529" customWidth="1"/>
    <col min="10249" max="10496" width="9.140625" style="529"/>
    <col min="10497" max="10497" width="22.85546875" style="529" customWidth="1"/>
    <col min="10498" max="10499" width="29.7109375" style="529" customWidth="1"/>
    <col min="10500" max="10504" width="16" style="529" customWidth="1"/>
    <col min="10505" max="10752" width="9.140625" style="529"/>
    <col min="10753" max="10753" width="22.85546875" style="529" customWidth="1"/>
    <col min="10754" max="10755" width="29.7109375" style="529" customWidth="1"/>
    <col min="10756" max="10760" width="16" style="529" customWidth="1"/>
    <col min="10761" max="11008" width="9.140625" style="529"/>
    <col min="11009" max="11009" width="22.85546875" style="529" customWidth="1"/>
    <col min="11010" max="11011" width="29.7109375" style="529" customWidth="1"/>
    <col min="11012" max="11016" width="16" style="529" customWidth="1"/>
    <col min="11017" max="11264" width="9.140625" style="529"/>
    <col min="11265" max="11265" width="22.85546875" style="529" customWidth="1"/>
    <col min="11266" max="11267" width="29.7109375" style="529" customWidth="1"/>
    <col min="11268" max="11272" width="16" style="529" customWidth="1"/>
    <col min="11273" max="11520" width="9.140625" style="529"/>
    <col min="11521" max="11521" width="22.85546875" style="529" customWidth="1"/>
    <col min="11522" max="11523" width="29.7109375" style="529" customWidth="1"/>
    <col min="11524" max="11528" width="16" style="529" customWidth="1"/>
    <col min="11529" max="11776" width="9.140625" style="529"/>
    <col min="11777" max="11777" width="22.85546875" style="529" customWidth="1"/>
    <col min="11778" max="11779" width="29.7109375" style="529" customWidth="1"/>
    <col min="11780" max="11784" width="16" style="529" customWidth="1"/>
    <col min="11785" max="12032" width="9.140625" style="529"/>
    <col min="12033" max="12033" width="22.85546875" style="529" customWidth="1"/>
    <col min="12034" max="12035" width="29.7109375" style="529" customWidth="1"/>
    <col min="12036" max="12040" width="16" style="529" customWidth="1"/>
    <col min="12041" max="12288" width="9.140625" style="529"/>
    <col min="12289" max="12289" width="22.85546875" style="529" customWidth="1"/>
    <col min="12290" max="12291" width="29.7109375" style="529" customWidth="1"/>
    <col min="12292" max="12296" width="16" style="529" customWidth="1"/>
    <col min="12297" max="12544" width="9.140625" style="529"/>
    <col min="12545" max="12545" width="22.85546875" style="529" customWidth="1"/>
    <col min="12546" max="12547" width="29.7109375" style="529" customWidth="1"/>
    <col min="12548" max="12552" width="16" style="529" customWidth="1"/>
    <col min="12553" max="12800" width="9.140625" style="529"/>
    <col min="12801" max="12801" width="22.85546875" style="529" customWidth="1"/>
    <col min="12802" max="12803" width="29.7109375" style="529" customWidth="1"/>
    <col min="12804" max="12808" width="16" style="529" customWidth="1"/>
    <col min="12809" max="13056" width="9.140625" style="529"/>
    <col min="13057" max="13057" width="22.85546875" style="529" customWidth="1"/>
    <col min="13058" max="13059" width="29.7109375" style="529" customWidth="1"/>
    <col min="13060" max="13064" width="16" style="529" customWidth="1"/>
    <col min="13065" max="13312" width="9.140625" style="529"/>
    <col min="13313" max="13313" width="22.85546875" style="529" customWidth="1"/>
    <col min="13314" max="13315" width="29.7109375" style="529" customWidth="1"/>
    <col min="13316" max="13320" width="16" style="529" customWidth="1"/>
    <col min="13321" max="13568" width="9.140625" style="529"/>
    <col min="13569" max="13569" width="22.85546875" style="529" customWidth="1"/>
    <col min="13570" max="13571" width="29.7109375" style="529" customWidth="1"/>
    <col min="13572" max="13576" width="16" style="529" customWidth="1"/>
    <col min="13577" max="13824" width="9.140625" style="529"/>
    <col min="13825" max="13825" width="22.85546875" style="529" customWidth="1"/>
    <col min="13826" max="13827" width="29.7109375" style="529" customWidth="1"/>
    <col min="13828" max="13832" width="16" style="529" customWidth="1"/>
    <col min="13833" max="14080" width="9.140625" style="529"/>
    <col min="14081" max="14081" width="22.85546875" style="529" customWidth="1"/>
    <col min="14082" max="14083" width="29.7109375" style="529" customWidth="1"/>
    <col min="14084" max="14088" width="16" style="529" customWidth="1"/>
    <col min="14089" max="14336" width="9.140625" style="529"/>
    <col min="14337" max="14337" width="22.85546875" style="529" customWidth="1"/>
    <col min="14338" max="14339" width="29.7109375" style="529" customWidth="1"/>
    <col min="14340" max="14344" width="16" style="529" customWidth="1"/>
    <col min="14345" max="14592" width="9.140625" style="529"/>
    <col min="14593" max="14593" width="22.85546875" style="529" customWidth="1"/>
    <col min="14594" max="14595" width="29.7109375" style="529" customWidth="1"/>
    <col min="14596" max="14600" width="16" style="529" customWidth="1"/>
    <col min="14601" max="14848" width="9.140625" style="529"/>
    <col min="14849" max="14849" width="22.85546875" style="529" customWidth="1"/>
    <col min="14850" max="14851" width="29.7109375" style="529" customWidth="1"/>
    <col min="14852" max="14856" width="16" style="529" customWidth="1"/>
    <col min="14857" max="15104" width="9.140625" style="529"/>
    <col min="15105" max="15105" width="22.85546875" style="529" customWidth="1"/>
    <col min="15106" max="15107" width="29.7109375" style="529" customWidth="1"/>
    <col min="15108" max="15112" width="16" style="529" customWidth="1"/>
    <col min="15113" max="15360" width="9.140625" style="529"/>
    <col min="15361" max="15361" width="22.85546875" style="529" customWidth="1"/>
    <col min="15362" max="15363" width="29.7109375" style="529" customWidth="1"/>
    <col min="15364" max="15368" width="16" style="529" customWidth="1"/>
    <col min="15369" max="15616" width="9.140625" style="529"/>
    <col min="15617" max="15617" width="22.85546875" style="529" customWidth="1"/>
    <col min="15618" max="15619" width="29.7109375" style="529" customWidth="1"/>
    <col min="15620" max="15624" width="16" style="529" customWidth="1"/>
    <col min="15625" max="15872" width="9.140625" style="529"/>
    <col min="15873" max="15873" width="22.85546875" style="529" customWidth="1"/>
    <col min="15874" max="15875" width="29.7109375" style="529" customWidth="1"/>
    <col min="15876" max="15880" width="16" style="529" customWidth="1"/>
    <col min="15881" max="16128" width="9.140625" style="529"/>
    <col min="16129" max="16129" width="22.85546875" style="529" customWidth="1"/>
    <col min="16130" max="16131" width="29.7109375" style="529" customWidth="1"/>
    <col min="16132" max="16136" width="16" style="529" customWidth="1"/>
    <col min="16137" max="16384" width="9.140625" style="529"/>
  </cols>
  <sheetData>
    <row r="1" spans="1:8" s="509" customFormat="1">
      <c r="A1" s="787"/>
      <c r="B1" s="537"/>
      <c r="C1" s="537"/>
      <c r="D1" s="538" t="s">
        <v>2088</v>
      </c>
      <c r="E1" s="538"/>
      <c r="F1" s="538"/>
      <c r="G1" s="538"/>
      <c r="H1" s="512"/>
    </row>
    <row r="2" spans="1:8" s="509" customFormat="1" ht="15.75">
      <c r="A2" s="788"/>
      <c r="B2" s="790" t="s">
        <v>305</v>
      </c>
      <c r="C2" s="791"/>
      <c r="D2" s="791"/>
      <c r="E2" s="791"/>
      <c r="F2" s="791"/>
      <c r="G2" s="791"/>
      <c r="H2" s="783"/>
    </row>
    <row r="3" spans="1:8" s="509" customFormat="1" ht="15.75">
      <c r="A3" s="788"/>
      <c r="B3" s="790" t="s">
        <v>199</v>
      </c>
      <c r="C3" s="791"/>
      <c r="D3" s="791"/>
      <c r="E3" s="791"/>
      <c r="F3" s="791"/>
      <c r="G3" s="791"/>
      <c r="H3" s="783"/>
    </row>
    <row r="4" spans="1:8" s="509" customFormat="1" ht="15.75">
      <c r="A4" s="788"/>
      <c r="B4" s="790" t="s">
        <v>217</v>
      </c>
      <c r="C4" s="791"/>
      <c r="D4" s="791"/>
      <c r="E4" s="791"/>
      <c r="F4" s="791"/>
      <c r="G4" s="791"/>
      <c r="H4" s="783"/>
    </row>
    <row r="5" spans="1:8" s="509" customFormat="1">
      <c r="A5" s="788"/>
      <c r="B5" s="792" t="s">
        <v>2089</v>
      </c>
      <c r="C5" s="791"/>
      <c r="D5" s="791"/>
      <c r="E5" s="791"/>
      <c r="F5" s="791"/>
      <c r="G5" s="791"/>
      <c r="H5" s="783"/>
    </row>
    <row r="6" spans="1:8" s="509" customFormat="1" ht="13.5" thickBot="1">
      <c r="A6" s="793"/>
      <c r="B6" s="540"/>
      <c r="C6" s="540"/>
      <c r="D6" s="540"/>
      <c r="E6" s="540"/>
      <c r="F6" s="540"/>
      <c r="G6" s="540"/>
      <c r="H6" s="517"/>
    </row>
    <row r="7" spans="1:8" s="509" customFormat="1" ht="13.5" thickBot="1">
      <c r="A7" s="554"/>
      <c r="B7" s="536"/>
      <c r="C7" s="794" t="s">
        <v>200</v>
      </c>
      <c r="D7" s="795"/>
      <c r="E7" s="795"/>
      <c r="F7" s="795"/>
      <c r="G7" s="795"/>
      <c r="H7" s="541"/>
    </row>
    <row r="8" spans="1:8" s="509" customFormat="1">
      <c r="A8" s="782" t="s">
        <v>67</v>
      </c>
      <c r="B8" s="783"/>
      <c r="C8" s="514" t="s">
        <v>202</v>
      </c>
      <c r="D8" s="515" t="s">
        <v>1918</v>
      </c>
      <c r="E8" s="515" t="s">
        <v>191</v>
      </c>
      <c r="F8" s="515" t="s">
        <v>192</v>
      </c>
      <c r="G8" s="515" t="s">
        <v>204</v>
      </c>
      <c r="H8" s="514" t="s">
        <v>201</v>
      </c>
    </row>
    <row r="9" spans="1:8" s="509" customFormat="1" ht="13.5" thickBot="1">
      <c r="A9" s="516"/>
      <c r="B9" s="517"/>
      <c r="C9" s="518"/>
      <c r="D9" s="519" t="s">
        <v>1902</v>
      </c>
      <c r="E9" s="520"/>
      <c r="F9" s="520"/>
      <c r="G9" s="520"/>
      <c r="H9" s="518"/>
    </row>
    <row r="10" spans="1:8" s="509" customFormat="1">
      <c r="C10" s="530"/>
      <c r="D10" s="530"/>
      <c r="E10" s="530"/>
      <c r="F10" s="530"/>
      <c r="G10" s="530"/>
      <c r="H10" s="531"/>
    </row>
    <row r="11" spans="1:8" s="509" customFormat="1">
      <c r="A11" s="542" t="s">
        <v>218</v>
      </c>
      <c r="C11" s="555" t="s">
        <v>1903</v>
      </c>
      <c r="D11" s="555" t="s">
        <v>1903</v>
      </c>
      <c r="E11" s="555" t="s">
        <v>1903</v>
      </c>
      <c r="F11" s="555" t="s">
        <v>1903</v>
      </c>
      <c r="G11" s="555" t="s">
        <v>1903</v>
      </c>
      <c r="H11" s="556" t="s">
        <v>1903</v>
      </c>
    </row>
    <row r="12" spans="1:8" s="509" customFormat="1">
      <c r="A12" s="521" t="s">
        <v>2012</v>
      </c>
      <c r="C12" s="522" t="s">
        <v>1903</v>
      </c>
      <c r="D12" s="522" t="s">
        <v>1903</v>
      </c>
      <c r="E12" s="522" t="s">
        <v>1903</v>
      </c>
      <c r="F12" s="522" t="s">
        <v>1903</v>
      </c>
      <c r="G12" s="522" t="s">
        <v>1903</v>
      </c>
      <c r="H12" s="523" t="s">
        <v>1903</v>
      </c>
    </row>
    <row r="13" spans="1:8" s="509" customFormat="1">
      <c r="A13" s="521" t="s">
        <v>2013</v>
      </c>
      <c r="C13" s="522" t="s">
        <v>1903</v>
      </c>
      <c r="D13" s="522" t="s">
        <v>1903</v>
      </c>
      <c r="E13" s="522" t="s">
        <v>1903</v>
      </c>
      <c r="F13" s="522" t="s">
        <v>1903</v>
      </c>
      <c r="G13" s="522" t="s">
        <v>1903</v>
      </c>
      <c r="H13" s="523" t="s">
        <v>1903</v>
      </c>
    </row>
    <row r="14" spans="1:8" s="509" customFormat="1">
      <c r="A14" s="521" t="s">
        <v>2014</v>
      </c>
      <c r="C14" s="522" t="s">
        <v>1903</v>
      </c>
      <c r="D14" s="522" t="s">
        <v>1903</v>
      </c>
      <c r="E14" s="522" t="s">
        <v>1903</v>
      </c>
      <c r="F14" s="522" t="s">
        <v>1903</v>
      </c>
      <c r="G14" s="522" t="s">
        <v>1903</v>
      </c>
      <c r="H14" s="523" t="s">
        <v>1903</v>
      </c>
    </row>
    <row r="15" spans="1:8" s="509" customFormat="1">
      <c r="A15" s="521" t="s">
        <v>2015</v>
      </c>
      <c r="C15" s="522" t="s">
        <v>1903</v>
      </c>
      <c r="D15" s="522" t="s">
        <v>1903</v>
      </c>
      <c r="E15" s="522" t="s">
        <v>1903</v>
      </c>
      <c r="F15" s="522" t="s">
        <v>1903</v>
      </c>
      <c r="G15" s="522" t="s">
        <v>1903</v>
      </c>
      <c r="H15" s="523" t="s">
        <v>1903</v>
      </c>
    </row>
    <row r="16" spans="1:8" s="509" customFormat="1">
      <c r="A16" s="521" t="s">
        <v>2016</v>
      </c>
      <c r="C16" s="522" t="s">
        <v>1903</v>
      </c>
      <c r="D16" s="522" t="s">
        <v>1903</v>
      </c>
      <c r="E16" s="522" t="s">
        <v>1903</v>
      </c>
      <c r="F16" s="522" t="s">
        <v>1903</v>
      </c>
      <c r="G16" s="522" t="s">
        <v>1903</v>
      </c>
      <c r="H16" s="523" t="s">
        <v>1903</v>
      </c>
    </row>
    <row r="17" spans="1:8" s="509" customFormat="1">
      <c r="A17" s="521" t="s">
        <v>2017</v>
      </c>
      <c r="C17" s="522" t="s">
        <v>1903</v>
      </c>
      <c r="D17" s="522" t="s">
        <v>1903</v>
      </c>
      <c r="E17" s="522" t="s">
        <v>1903</v>
      </c>
      <c r="F17" s="522" t="s">
        <v>1903</v>
      </c>
      <c r="G17" s="522" t="s">
        <v>1903</v>
      </c>
      <c r="H17" s="523" t="s">
        <v>1903</v>
      </c>
    </row>
    <row r="18" spans="1:8" s="509" customFormat="1">
      <c r="A18" s="521" t="s">
        <v>2018</v>
      </c>
      <c r="C18" s="522" t="s">
        <v>1903</v>
      </c>
      <c r="D18" s="522" t="s">
        <v>1903</v>
      </c>
      <c r="E18" s="522" t="s">
        <v>1903</v>
      </c>
      <c r="F18" s="522" t="s">
        <v>1903</v>
      </c>
      <c r="G18" s="522" t="s">
        <v>1903</v>
      </c>
      <c r="H18" s="523" t="s">
        <v>1903</v>
      </c>
    </row>
    <row r="19" spans="1:8" s="509" customFormat="1">
      <c r="A19" s="521" t="s">
        <v>1966</v>
      </c>
      <c r="C19" s="522" t="s">
        <v>1903</v>
      </c>
      <c r="D19" s="522" t="s">
        <v>1903</v>
      </c>
      <c r="E19" s="522" t="s">
        <v>1903</v>
      </c>
      <c r="F19" s="522" t="s">
        <v>1903</v>
      </c>
      <c r="G19" s="522" t="s">
        <v>1903</v>
      </c>
      <c r="H19" s="523" t="s">
        <v>1903</v>
      </c>
    </row>
    <row r="20" spans="1:8" s="509" customFormat="1">
      <c r="C20" s="530"/>
      <c r="D20" s="530"/>
      <c r="E20" s="530"/>
      <c r="F20" s="530"/>
      <c r="G20" s="530"/>
      <c r="H20" s="531"/>
    </row>
    <row r="21" spans="1:8" s="509" customFormat="1">
      <c r="A21" s="542" t="s">
        <v>219</v>
      </c>
      <c r="C21" s="545">
        <f>SUM(C22:C28)</f>
        <v>116859511</v>
      </c>
      <c r="D21" s="545">
        <f t="shared" ref="D21:G21" si="0">SUM(D22:D28)</f>
        <v>0</v>
      </c>
      <c r="E21" s="545">
        <f t="shared" si="0"/>
        <v>116859511</v>
      </c>
      <c r="F21" s="545">
        <f t="shared" si="0"/>
        <v>14634069</v>
      </c>
      <c r="G21" s="545">
        <f t="shared" si="0"/>
        <v>13575253</v>
      </c>
      <c r="H21" s="545">
        <f>+E21-F21</f>
        <v>102225442</v>
      </c>
    </row>
    <row r="22" spans="1:8" s="509" customFormat="1">
      <c r="A22" s="521" t="s">
        <v>2019</v>
      </c>
      <c r="C22" s="522" t="s">
        <v>1903</v>
      </c>
      <c r="D22" s="522" t="s">
        <v>1903</v>
      </c>
      <c r="E22" s="522" t="s">
        <v>1903</v>
      </c>
      <c r="F22" s="522" t="s">
        <v>1903</v>
      </c>
      <c r="G22" s="522" t="s">
        <v>1903</v>
      </c>
      <c r="H22" s="523" t="s">
        <v>1903</v>
      </c>
    </row>
    <row r="23" spans="1:8" s="509" customFormat="1">
      <c r="A23" s="521" t="s">
        <v>2020</v>
      </c>
      <c r="C23" s="522" t="s">
        <v>1903</v>
      </c>
      <c r="D23" s="522" t="s">
        <v>1903</v>
      </c>
      <c r="E23" s="522" t="s">
        <v>1903</v>
      </c>
      <c r="F23" s="522" t="s">
        <v>1903</v>
      </c>
      <c r="G23" s="522" t="s">
        <v>1903</v>
      </c>
      <c r="H23" s="523" t="s">
        <v>1903</v>
      </c>
    </row>
    <row r="24" spans="1:8" s="509" customFormat="1">
      <c r="A24" s="521" t="s">
        <v>2021</v>
      </c>
      <c r="C24" s="522" t="s">
        <v>1903</v>
      </c>
      <c r="D24" s="522" t="s">
        <v>1903</v>
      </c>
      <c r="E24" s="522" t="s">
        <v>1903</v>
      </c>
      <c r="F24" s="522" t="s">
        <v>1903</v>
      </c>
      <c r="G24" s="522" t="s">
        <v>1903</v>
      </c>
      <c r="H24" s="523" t="s">
        <v>1903</v>
      </c>
    </row>
    <row r="25" spans="1:8" s="509" customFormat="1">
      <c r="A25" s="521" t="s">
        <v>2022</v>
      </c>
      <c r="C25" s="522" t="s">
        <v>1903</v>
      </c>
      <c r="D25" s="522" t="s">
        <v>1903</v>
      </c>
      <c r="E25" s="522" t="s">
        <v>1903</v>
      </c>
      <c r="F25" s="522" t="s">
        <v>1903</v>
      </c>
      <c r="G25" s="522" t="s">
        <v>1903</v>
      </c>
      <c r="H25" s="523" t="s">
        <v>1903</v>
      </c>
    </row>
    <row r="26" spans="1:8" s="509" customFormat="1">
      <c r="A26" s="521" t="s">
        <v>2023</v>
      </c>
      <c r="C26" s="522" t="s">
        <v>1903</v>
      </c>
      <c r="D26" s="522" t="s">
        <v>1903</v>
      </c>
      <c r="E26" s="522" t="s">
        <v>1903</v>
      </c>
      <c r="F26" s="522" t="s">
        <v>1903</v>
      </c>
      <c r="G26" s="522" t="s">
        <v>1903</v>
      </c>
      <c r="H26" s="523" t="s">
        <v>1903</v>
      </c>
    </row>
    <row r="27" spans="1:8" s="509" customFormat="1">
      <c r="A27" s="521" t="s">
        <v>2024</v>
      </c>
      <c r="C27" s="532">
        <f>'b) Clasificacion Administrativa'!C50</f>
        <v>116859511</v>
      </c>
      <c r="D27" s="532">
        <v>0</v>
      </c>
      <c r="E27" s="532">
        <f>+C27+D27</f>
        <v>116859511</v>
      </c>
      <c r="F27" s="532">
        <v>14634069</v>
      </c>
      <c r="G27" s="532">
        <v>13575253</v>
      </c>
      <c r="H27" s="532">
        <f>+E27-F27</f>
        <v>102225442</v>
      </c>
    </row>
    <row r="28" spans="1:8" s="509" customFormat="1">
      <c r="A28" s="521" t="s">
        <v>2025</v>
      </c>
      <c r="C28" s="522" t="s">
        <v>1903</v>
      </c>
      <c r="D28" s="522" t="s">
        <v>1903</v>
      </c>
      <c r="E28" s="522" t="s">
        <v>1903</v>
      </c>
      <c r="F28" s="522" t="s">
        <v>1903</v>
      </c>
      <c r="G28" s="522" t="s">
        <v>1903</v>
      </c>
      <c r="H28" s="523" t="s">
        <v>1903</v>
      </c>
    </row>
    <row r="29" spans="1:8" s="509" customFormat="1">
      <c r="C29" s="530"/>
      <c r="D29" s="530"/>
      <c r="E29" s="530"/>
      <c r="F29" s="530"/>
      <c r="G29" s="530"/>
      <c r="H29" s="531"/>
    </row>
    <row r="30" spans="1:8" s="509" customFormat="1">
      <c r="A30" s="542" t="s">
        <v>220</v>
      </c>
      <c r="C30" s="555" t="s">
        <v>1903</v>
      </c>
      <c r="D30" s="555" t="s">
        <v>1903</v>
      </c>
      <c r="E30" s="555" t="s">
        <v>1903</v>
      </c>
      <c r="F30" s="555" t="s">
        <v>1903</v>
      </c>
      <c r="G30" s="555" t="s">
        <v>1903</v>
      </c>
      <c r="H30" s="556" t="s">
        <v>1903</v>
      </c>
    </row>
    <row r="31" spans="1:8" s="509" customFormat="1">
      <c r="A31" s="521" t="s">
        <v>2026</v>
      </c>
      <c r="C31" s="522" t="s">
        <v>1903</v>
      </c>
      <c r="D31" s="522" t="s">
        <v>1903</v>
      </c>
      <c r="E31" s="522" t="s">
        <v>1903</v>
      </c>
      <c r="F31" s="522" t="s">
        <v>1903</v>
      </c>
      <c r="G31" s="522" t="s">
        <v>1903</v>
      </c>
      <c r="H31" s="523" t="s">
        <v>1903</v>
      </c>
    </row>
    <row r="32" spans="1:8" s="509" customFormat="1">
      <c r="A32" s="521" t="s">
        <v>2027</v>
      </c>
      <c r="C32" s="522" t="s">
        <v>1903</v>
      </c>
      <c r="D32" s="522" t="s">
        <v>1903</v>
      </c>
      <c r="E32" s="522" t="s">
        <v>1903</v>
      </c>
      <c r="F32" s="522" t="s">
        <v>1903</v>
      </c>
      <c r="G32" s="522" t="s">
        <v>1903</v>
      </c>
      <c r="H32" s="523" t="s">
        <v>1903</v>
      </c>
    </row>
    <row r="33" spans="1:8" s="509" customFormat="1">
      <c r="A33" s="521" t="s">
        <v>2028</v>
      </c>
      <c r="C33" s="522" t="s">
        <v>1903</v>
      </c>
      <c r="D33" s="522" t="s">
        <v>1903</v>
      </c>
      <c r="E33" s="522" t="s">
        <v>1903</v>
      </c>
      <c r="F33" s="522" t="s">
        <v>1903</v>
      </c>
      <c r="G33" s="522" t="s">
        <v>1903</v>
      </c>
      <c r="H33" s="523" t="s">
        <v>1903</v>
      </c>
    </row>
    <row r="34" spans="1:8" s="509" customFormat="1">
      <c r="A34" s="521" t="s">
        <v>2029</v>
      </c>
      <c r="C34" s="522" t="s">
        <v>1903</v>
      </c>
      <c r="D34" s="522" t="s">
        <v>1903</v>
      </c>
      <c r="E34" s="522" t="s">
        <v>1903</v>
      </c>
      <c r="F34" s="522" t="s">
        <v>1903</v>
      </c>
      <c r="G34" s="522" t="s">
        <v>1903</v>
      </c>
      <c r="H34" s="523" t="s">
        <v>1903</v>
      </c>
    </row>
    <row r="35" spans="1:8" s="509" customFormat="1">
      <c r="A35" s="521" t="s">
        <v>2030</v>
      </c>
      <c r="C35" s="522" t="s">
        <v>1903</v>
      </c>
      <c r="D35" s="522" t="s">
        <v>1903</v>
      </c>
      <c r="E35" s="522" t="s">
        <v>1903</v>
      </c>
      <c r="F35" s="522" t="s">
        <v>1903</v>
      </c>
      <c r="G35" s="522" t="s">
        <v>1903</v>
      </c>
      <c r="H35" s="523" t="s">
        <v>1903</v>
      </c>
    </row>
    <row r="36" spans="1:8" s="509" customFormat="1">
      <c r="A36" s="521" t="s">
        <v>2031</v>
      </c>
      <c r="C36" s="522" t="s">
        <v>1903</v>
      </c>
      <c r="D36" s="522" t="s">
        <v>1903</v>
      </c>
      <c r="E36" s="522" t="s">
        <v>1903</v>
      </c>
      <c r="F36" s="522" t="s">
        <v>1903</v>
      </c>
      <c r="G36" s="522" t="s">
        <v>1903</v>
      </c>
      <c r="H36" s="523" t="s">
        <v>1903</v>
      </c>
    </row>
    <row r="37" spans="1:8" s="509" customFormat="1">
      <c r="A37" s="521" t="s">
        <v>2032</v>
      </c>
      <c r="C37" s="522" t="s">
        <v>1903</v>
      </c>
      <c r="D37" s="522" t="s">
        <v>1903</v>
      </c>
      <c r="E37" s="522" t="s">
        <v>1903</v>
      </c>
      <c r="F37" s="522" t="s">
        <v>1903</v>
      </c>
      <c r="G37" s="522" t="s">
        <v>1903</v>
      </c>
      <c r="H37" s="523" t="s">
        <v>1903</v>
      </c>
    </row>
    <row r="38" spans="1:8" s="509" customFormat="1">
      <c r="A38" s="521" t="s">
        <v>2033</v>
      </c>
      <c r="C38" s="522" t="s">
        <v>1903</v>
      </c>
      <c r="D38" s="522" t="s">
        <v>1903</v>
      </c>
      <c r="E38" s="522" t="s">
        <v>1903</v>
      </c>
      <c r="F38" s="522" t="s">
        <v>1903</v>
      </c>
      <c r="G38" s="522" t="s">
        <v>1903</v>
      </c>
      <c r="H38" s="523" t="s">
        <v>1903</v>
      </c>
    </row>
    <row r="39" spans="1:8" s="509" customFormat="1">
      <c r="A39" s="521" t="s">
        <v>2034</v>
      </c>
      <c r="C39" s="522" t="s">
        <v>1903</v>
      </c>
      <c r="D39" s="522" t="s">
        <v>1903</v>
      </c>
      <c r="E39" s="522" t="s">
        <v>1903</v>
      </c>
      <c r="F39" s="522" t="s">
        <v>1903</v>
      </c>
      <c r="G39" s="522" t="s">
        <v>1903</v>
      </c>
      <c r="H39" s="523" t="s">
        <v>1903</v>
      </c>
    </row>
    <row r="40" spans="1:8" s="509" customFormat="1">
      <c r="C40" s="530"/>
      <c r="D40" s="530"/>
      <c r="E40" s="530"/>
      <c r="F40" s="530"/>
      <c r="G40" s="530"/>
      <c r="H40" s="531"/>
    </row>
    <row r="41" spans="1:8" s="509" customFormat="1">
      <c r="A41" s="542" t="s">
        <v>2035</v>
      </c>
      <c r="C41" s="555" t="s">
        <v>1903</v>
      </c>
      <c r="D41" s="555" t="s">
        <v>1903</v>
      </c>
      <c r="E41" s="555" t="s">
        <v>1903</v>
      </c>
      <c r="F41" s="555" t="s">
        <v>1903</v>
      </c>
      <c r="G41" s="555" t="s">
        <v>1903</v>
      </c>
      <c r="H41" s="556" t="s">
        <v>1903</v>
      </c>
    </row>
    <row r="42" spans="1:8" s="509" customFormat="1">
      <c r="A42" s="521" t="s">
        <v>2036</v>
      </c>
      <c r="C42" s="530"/>
      <c r="D42" s="530"/>
      <c r="E42" s="530"/>
      <c r="F42" s="530"/>
      <c r="G42" s="530"/>
      <c r="H42" s="531"/>
    </row>
    <row r="43" spans="1:8" s="509" customFormat="1">
      <c r="A43" s="521" t="s">
        <v>2037</v>
      </c>
      <c r="C43" s="522" t="s">
        <v>1903</v>
      </c>
      <c r="D43" s="522" t="s">
        <v>1903</v>
      </c>
      <c r="E43" s="522" t="s">
        <v>1903</v>
      </c>
      <c r="F43" s="522" t="s">
        <v>1903</v>
      </c>
      <c r="G43" s="522" t="s">
        <v>1903</v>
      </c>
      <c r="H43" s="523" t="s">
        <v>1903</v>
      </c>
    </row>
    <row r="44" spans="1:8" s="509" customFormat="1">
      <c r="A44" s="521" t="s">
        <v>2038</v>
      </c>
      <c r="C44" s="522" t="s">
        <v>1903</v>
      </c>
      <c r="D44" s="522" t="s">
        <v>1903</v>
      </c>
      <c r="E44" s="522" t="s">
        <v>1903</v>
      </c>
      <c r="F44" s="522" t="s">
        <v>1903</v>
      </c>
      <c r="G44" s="522" t="s">
        <v>1903</v>
      </c>
      <c r="H44" s="523" t="s">
        <v>1903</v>
      </c>
    </row>
    <row r="45" spans="1:8" s="509" customFormat="1">
      <c r="A45" s="521" t="s">
        <v>2039</v>
      </c>
      <c r="C45" s="522" t="s">
        <v>1903</v>
      </c>
      <c r="D45" s="522" t="s">
        <v>1903</v>
      </c>
      <c r="E45" s="522" t="s">
        <v>1903</v>
      </c>
      <c r="F45" s="522" t="s">
        <v>1903</v>
      </c>
      <c r="G45" s="522" t="s">
        <v>1903</v>
      </c>
      <c r="H45" s="523" t="s">
        <v>1903</v>
      </c>
    </row>
    <row r="46" spans="1:8" s="509" customFormat="1">
      <c r="A46" s="521" t="s">
        <v>2040</v>
      </c>
      <c r="C46" s="522" t="s">
        <v>1903</v>
      </c>
      <c r="D46" s="522" t="s">
        <v>1903</v>
      </c>
      <c r="E46" s="522" t="s">
        <v>1903</v>
      </c>
      <c r="F46" s="522" t="s">
        <v>1903</v>
      </c>
      <c r="G46" s="522" t="s">
        <v>1903</v>
      </c>
      <c r="H46" s="523" t="s">
        <v>1903</v>
      </c>
    </row>
    <row r="47" spans="1:8" s="509" customFormat="1">
      <c r="A47" s="521" t="s">
        <v>2009</v>
      </c>
      <c r="C47" s="522" t="s">
        <v>1903</v>
      </c>
      <c r="D47" s="522" t="s">
        <v>1903</v>
      </c>
      <c r="E47" s="522" t="s">
        <v>1903</v>
      </c>
      <c r="F47" s="522" t="s">
        <v>1903</v>
      </c>
      <c r="G47" s="522" t="s">
        <v>1903</v>
      </c>
      <c r="H47" s="523" t="s">
        <v>1903</v>
      </c>
    </row>
    <row r="48" spans="1:8" s="509" customFormat="1" ht="13.5" thickBot="1">
      <c r="A48" s="524"/>
      <c r="B48" s="524"/>
      <c r="C48" s="525"/>
      <c r="D48" s="525"/>
      <c r="E48" s="525"/>
      <c r="F48" s="525"/>
      <c r="G48" s="525"/>
      <c r="H48" s="526"/>
    </row>
    <row r="49" spans="1:8" s="509" customFormat="1" ht="13.5" thickBot="1">
      <c r="A49" s="527" t="s">
        <v>2041</v>
      </c>
      <c r="B49" s="524"/>
      <c r="C49" s="533">
        <f t="shared" ref="C49:H49" si="1">+C21</f>
        <v>116859511</v>
      </c>
      <c r="D49" s="533">
        <f t="shared" si="1"/>
        <v>0</v>
      </c>
      <c r="E49" s="533">
        <f t="shared" si="1"/>
        <v>116859511</v>
      </c>
      <c r="F49" s="533">
        <f t="shared" si="1"/>
        <v>14634069</v>
      </c>
      <c r="G49" s="533">
        <f t="shared" si="1"/>
        <v>13575253</v>
      </c>
      <c r="H49" s="533">
        <f t="shared" si="1"/>
        <v>102225442</v>
      </c>
    </row>
    <row r="52" spans="1:8" s="509" customFormat="1">
      <c r="H52" s="534" t="s">
        <v>1917</v>
      </c>
    </row>
    <row r="54" spans="1:8" s="509" customFormat="1" ht="15">
      <c r="B54" s="240"/>
      <c r="C54" s="241"/>
      <c r="D54" s="240"/>
      <c r="E54" s="211"/>
    </row>
    <row r="55" spans="1:8" s="509" customFormat="1" ht="15">
      <c r="B55" s="426" t="s">
        <v>302</v>
      </c>
      <c r="C55"/>
      <c r="D55" s="426" t="s">
        <v>303</v>
      </c>
      <c r="E55" s="558"/>
      <c r="H55" s="535" t="s">
        <v>1917</v>
      </c>
    </row>
    <row r="56" spans="1:8" ht="15">
      <c r="B56" s="559" t="s">
        <v>1793</v>
      </c>
      <c r="C56"/>
      <c r="D56" s="426" t="s">
        <v>297</v>
      </c>
      <c r="E56" s="558"/>
    </row>
    <row r="57" spans="1:8" ht="15">
      <c r="B57" s="426" t="s">
        <v>296</v>
      </c>
      <c r="C57"/>
      <c r="D57" s="426" t="s">
        <v>304</v>
      </c>
      <c r="E57" s="558"/>
    </row>
    <row r="58" spans="1:8" ht="15">
      <c r="B58"/>
      <c r="C58"/>
      <c r="D58"/>
      <c r="E58" s="177"/>
    </row>
  </sheetData>
  <mergeCells count="7">
    <mergeCell ref="A8:B8"/>
    <mergeCell ref="A1:A6"/>
    <mergeCell ref="B2:H2"/>
    <mergeCell ref="B3:H3"/>
    <mergeCell ref="B4:H4"/>
    <mergeCell ref="B5:H5"/>
    <mergeCell ref="C7:G7"/>
  </mergeCells>
  <pageMargins left="0.70866141732283472" right="0.70866141732283472" top="0.74803149606299213" bottom="0.74803149606299213" header="0.31496062992125984" footer="0.31496062992125984"/>
  <pageSetup scale="5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H28"/>
  <sheetViews>
    <sheetView workbookViewId="0">
      <selection activeCell="G13" sqref="G13"/>
    </sheetView>
  </sheetViews>
  <sheetFormatPr baseColWidth="10" defaultColWidth="9.140625" defaultRowHeight="12" customHeight="1"/>
  <cols>
    <col min="1" max="1" width="22.85546875" style="509" customWidth="1"/>
    <col min="2" max="3" width="29.7109375" style="529" customWidth="1"/>
    <col min="4" max="8" width="16" style="509" customWidth="1"/>
    <col min="9" max="256" width="9.140625" style="529"/>
    <col min="257" max="257" width="22.85546875" style="529" customWidth="1"/>
    <col min="258" max="259" width="29.7109375" style="529" customWidth="1"/>
    <col min="260" max="264" width="16" style="529" customWidth="1"/>
    <col min="265" max="512" width="9.140625" style="529"/>
    <col min="513" max="513" width="22.85546875" style="529" customWidth="1"/>
    <col min="514" max="515" width="29.7109375" style="529" customWidth="1"/>
    <col min="516" max="520" width="16" style="529" customWidth="1"/>
    <col min="521" max="768" width="9.140625" style="529"/>
    <col min="769" max="769" width="22.85546875" style="529" customWidth="1"/>
    <col min="770" max="771" width="29.7109375" style="529" customWidth="1"/>
    <col min="772" max="776" width="16" style="529" customWidth="1"/>
    <col min="777" max="1024" width="9.140625" style="529"/>
    <col min="1025" max="1025" width="22.85546875" style="529" customWidth="1"/>
    <col min="1026" max="1027" width="29.7109375" style="529" customWidth="1"/>
    <col min="1028" max="1032" width="16" style="529" customWidth="1"/>
    <col min="1033" max="1280" width="9.140625" style="529"/>
    <col min="1281" max="1281" width="22.85546875" style="529" customWidth="1"/>
    <col min="1282" max="1283" width="29.7109375" style="529" customWidth="1"/>
    <col min="1284" max="1288" width="16" style="529" customWidth="1"/>
    <col min="1289" max="1536" width="9.140625" style="529"/>
    <col min="1537" max="1537" width="22.85546875" style="529" customWidth="1"/>
    <col min="1538" max="1539" width="29.7109375" style="529" customWidth="1"/>
    <col min="1540" max="1544" width="16" style="529" customWidth="1"/>
    <col min="1545" max="1792" width="9.140625" style="529"/>
    <col min="1793" max="1793" width="22.85546875" style="529" customWidth="1"/>
    <col min="1794" max="1795" width="29.7109375" style="529" customWidth="1"/>
    <col min="1796" max="1800" width="16" style="529" customWidth="1"/>
    <col min="1801" max="2048" width="9.140625" style="529"/>
    <col min="2049" max="2049" width="22.85546875" style="529" customWidth="1"/>
    <col min="2050" max="2051" width="29.7109375" style="529" customWidth="1"/>
    <col min="2052" max="2056" width="16" style="529" customWidth="1"/>
    <col min="2057" max="2304" width="9.140625" style="529"/>
    <col min="2305" max="2305" width="22.85546875" style="529" customWidth="1"/>
    <col min="2306" max="2307" width="29.7109375" style="529" customWidth="1"/>
    <col min="2308" max="2312" width="16" style="529" customWidth="1"/>
    <col min="2313" max="2560" width="9.140625" style="529"/>
    <col min="2561" max="2561" width="22.85546875" style="529" customWidth="1"/>
    <col min="2562" max="2563" width="29.7109375" style="529" customWidth="1"/>
    <col min="2564" max="2568" width="16" style="529" customWidth="1"/>
    <col min="2569" max="2816" width="9.140625" style="529"/>
    <col min="2817" max="2817" width="22.85546875" style="529" customWidth="1"/>
    <col min="2818" max="2819" width="29.7109375" style="529" customWidth="1"/>
    <col min="2820" max="2824" width="16" style="529" customWidth="1"/>
    <col min="2825" max="3072" width="9.140625" style="529"/>
    <col min="3073" max="3073" width="22.85546875" style="529" customWidth="1"/>
    <col min="3074" max="3075" width="29.7109375" style="529" customWidth="1"/>
    <col min="3076" max="3080" width="16" style="529" customWidth="1"/>
    <col min="3081" max="3328" width="9.140625" style="529"/>
    <col min="3329" max="3329" width="22.85546875" style="529" customWidth="1"/>
    <col min="3330" max="3331" width="29.7109375" style="529" customWidth="1"/>
    <col min="3332" max="3336" width="16" style="529" customWidth="1"/>
    <col min="3337" max="3584" width="9.140625" style="529"/>
    <col min="3585" max="3585" width="22.85546875" style="529" customWidth="1"/>
    <col min="3586" max="3587" width="29.7109375" style="529" customWidth="1"/>
    <col min="3588" max="3592" width="16" style="529" customWidth="1"/>
    <col min="3593" max="3840" width="9.140625" style="529"/>
    <col min="3841" max="3841" width="22.85546875" style="529" customWidth="1"/>
    <col min="3842" max="3843" width="29.7109375" style="529" customWidth="1"/>
    <col min="3844" max="3848" width="16" style="529" customWidth="1"/>
    <col min="3849" max="4096" width="9.140625" style="529"/>
    <col min="4097" max="4097" width="22.85546875" style="529" customWidth="1"/>
    <col min="4098" max="4099" width="29.7109375" style="529" customWidth="1"/>
    <col min="4100" max="4104" width="16" style="529" customWidth="1"/>
    <col min="4105" max="4352" width="9.140625" style="529"/>
    <col min="4353" max="4353" width="22.85546875" style="529" customWidth="1"/>
    <col min="4354" max="4355" width="29.7109375" style="529" customWidth="1"/>
    <col min="4356" max="4360" width="16" style="529" customWidth="1"/>
    <col min="4361" max="4608" width="9.140625" style="529"/>
    <col min="4609" max="4609" width="22.85546875" style="529" customWidth="1"/>
    <col min="4610" max="4611" width="29.7109375" style="529" customWidth="1"/>
    <col min="4612" max="4616" width="16" style="529" customWidth="1"/>
    <col min="4617" max="4864" width="9.140625" style="529"/>
    <col min="4865" max="4865" width="22.85546875" style="529" customWidth="1"/>
    <col min="4866" max="4867" width="29.7109375" style="529" customWidth="1"/>
    <col min="4868" max="4872" width="16" style="529" customWidth="1"/>
    <col min="4873" max="5120" width="9.140625" style="529"/>
    <col min="5121" max="5121" width="22.85546875" style="529" customWidth="1"/>
    <col min="5122" max="5123" width="29.7109375" style="529" customWidth="1"/>
    <col min="5124" max="5128" width="16" style="529" customWidth="1"/>
    <col min="5129" max="5376" width="9.140625" style="529"/>
    <col min="5377" max="5377" width="22.85546875" style="529" customWidth="1"/>
    <col min="5378" max="5379" width="29.7109375" style="529" customWidth="1"/>
    <col min="5380" max="5384" width="16" style="529" customWidth="1"/>
    <col min="5385" max="5632" width="9.140625" style="529"/>
    <col min="5633" max="5633" width="22.85546875" style="529" customWidth="1"/>
    <col min="5634" max="5635" width="29.7109375" style="529" customWidth="1"/>
    <col min="5636" max="5640" width="16" style="529" customWidth="1"/>
    <col min="5641" max="5888" width="9.140625" style="529"/>
    <col min="5889" max="5889" width="22.85546875" style="529" customWidth="1"/>
    <col min="5890" max="5891" width="29.7109375" style="529" customWidth="1"/>
    <col min="5892" max="5896" width="16" style="529" customWidth="1"/>
    <col min="5897" max="6144" width="9.140625" style="529"/>
    <col min="6145" max="6145" width="22.85546875" style="529" customWidth="1"/>
    <col min="6146" max="6147" width="29.7109375" style="529" customWidth="1"/>
    <col min="6148" max="6152" width="16" style="529" customWidth="1"/>
    <col min="6153" max="6400" width="9.140625" style="529"/>
    <col min="6401" max="6401" width="22.85546875" style="529" customWidth="1"/>
    <col min="6402" max="6403" width="29.7109375" style="529" customWidth="1"/>
    <col min="6404" max="6408" width="16" style="529" customWidth="1"/>
    <col min="6409" max="6656" width="9.140625" style="529"/>
    <col min="6657" max="6657" width="22.85546875" style="529" customWidth="1"/>
    <col min="6658" max="6659" width="29.7109375" style="529" customWidth="1"/>
    <col min="6660" max="6664" width="16" style="529" customWidth="1"/>
    <col min="6665" max="6912" width="9.140625" style="529"/>
    <col min="6913" max="6913" width="22.85546875" style="529" customWidth="1"/>
    <col min="6914" max="6915" width="29.7109375" style="529" customWidth="1"/>
    <col min="6916" max="6920" width="16" style="529" customWidth="1"/>
    <col min="6921" max="7168" width="9.140625" style="529"/>
    <col min="7169" max="7169" width="22.85546875" style="529" customWidth="1"/>
    <col min="7170" max="7171" width="29.7109375" style="529" customWidth="1"/>
    <col min="7172" max="7176" width="16" style="529" customWidth="1"/>
    <col min="7177" max="7424" width="9.140625" style="529"/>
    <col min="7425" max="7425" width="22.85546875" style="529" customWidth="1"/>
    <col min="7426" max="7427" width="29.7109375" style="529" customWidth="1"/>
    <col min="7428" max="7432" width="16" style="529" customWidth="1"/>
    <col min="7433" max="7680" width="9.140625" style="529"/>
    <col min="7681" max="7681" width="22.85546875" style="529" customWidth="1"/>
    <col min="7682" max="7683" width="29.7109375" style="529" customWidth="1"/>
    <col min="7684" max="7688" width="16" style="529" customWidth="1"/>
    <col min="7689" max="7936" width="9.140625" style="529"/>
    <col min="7937" max="7937" width="22.85546875" style="529" customWidth="1"/>
    <col min="7938" max="7939" width="29.7109375" style="529" customWidth="1"/>
    <col min="7940" max="7944" width="16" style="529" customWidth="1"/>
    <col min="7945" max="8192" width="9.140625" style="529"/>
    <col min="8193" max="8193" width="22.85546875" style="529" customWidth="1"/>
    <col min="8194" max="8195" width="29.7109375" style="529" customWidth="1"/>
    <col min="8196" max="8200" width="16" style="529" customWidth="1"/>
    <col min="8201" max="8448" width="9.140625" style="529"/>
    <col min="8449" max="8449" width="22.85546875" style="529" customWidth="1"/>
    <col min="8450" max="8451" width="29.7109375" style="529" customWidth="1"/>
    <col min="8452" max="8456" width="16" style="529" customWidth="1"/>
    <col min="8457" max="8704" width="9.140625" style="529"/>
    <col min="8705" max="8705" width="22.85546875" style="529" customWidth="1"/>
    <col min="8706" max="8707" width="29.7109375" style="529" customWidth="1"/>
    <col min="8708" max="8712" width="16" style="529" customWidth="1"/>
    <col min="8713" max="8960" width="9.140625" style="529"/>
    <col min="8961" max="8961" width="22.85546875" style="529" customWidth="1"/>
    <col min="8962" max="8963" width="29.7109375" style="529" customWidth="1"/>
    <col min="8964" max="8968" width="16" style="529" customWidth="1"/>
    <col min="8969" max="9216" width="9.140625" style="529"/>
    <col min="9217" max="9217" width="22.85546875" style="529" customWidth="1"/>
    <col min="9218" max="9219" width="29.7109375" style="529" customWidth="1"/>
    <col min="9220" max="9224" width="16" style="529" customWidth="1"/>
    <col min="9225" max="9472" width="9.140625" style="529"/>
    <col min="9473" max="9473" width="22.85546875" style="529" customWidth="1"/>
    <col min="9474" max="9475" width="29.7109375" style="529" customWidth="1"/>
    <col min="9476" max="9480" width="16" style="529" customWidth="1"/>
    <col min="9481" max="9728" width="9.140625" style="529"/>
    <col min="9729" max="9729" width="22.85546875" style="529" customWidth="1"/>
    <col min="9730" max="9731" width="29.7109375" style="529" customWidth="1"/>
    <col min="9732" max="9736" width="16" style="529" customWidth="1"/>
    <col min="9737" max="9984" width="9.140625" style="529"/>
    <col min="9985" max="9985" width="22.85546875" style="529" customWidth="1"/>
    <col min="9986" max="9987" width="29.7109375" style="529" customWidth="1"/>
    <col min="9988" max="9992" width="16" style="529" customWidth="1"/>
    <col min="9993" max="10240" width="9.140625" style="529"/>
    <col min="10241" max="10241" width="22.85546875" style="529" customWidth="1"/>
    <col min="10242" max="10243" width="29.7109375" style="529" customWidth="1"/>
    <col min="10244" max="10248" width="16" style="529" customWidth="1"/>
    <col min="10249" max="10496" width="9.140625" style="529"/>
    <col min="10497" max="10497" width="22.85546875" style="529" customWidth="1"/>
    <col min="10498" max="10499" width="29.7109375" style="529" customWidth="1"/>
    <col min="10500" max="10504" width="16" style="529" customWidth="1"/>
    <col min="10505" max="10752" width="9.140625" style="529"/>
    <col min="10753" max="10753" width="22.85546875" style="529" customWidth="1"/>
    <col min="10754" max="10755" width="29.7109375" style="529" customWidth="1"/>
    <col min="10756" max="10760" width="16" style="529" customWidth="1"/>
    <col min="10761" max="11008" width="9.140625" style="529"/>
    <col min="11009" max="11009" width="22.85546875" style="529" customWidth="1"/>
    <col min="11010" max="11011" width="29.7109375" style="529" customWidth="1"/>
    <col min="11012" max="11016" width="16" style="529" customWidth="1"/>
    <col min="11017" max="11264" width="9.140625" style="529"/>
    <col min="11265" max="11265" width="22.85546875" style="529" customWidth="1"/>
    <col min="11266" max="11267" width="29.7109375" style="529" customWidth="1"/>
    <col min="11268" max="11272" width="16" style="529" customWidth="1"/>
    <col min="11273" max="11520" width="9.140625" style="529"/>
    <col min="11521" max="11521" width="22.85546875" style="529" customWidth="1"/>
    <col min="11522" max="11523" width="29.7109375" style="529" customWidth="1"/>
    <col min="11524" max="11528" width="16" style="529" customWidth="1"/>
    <col min="11529" max="11776" width="9.140625" style="529"/>
    <col min="11777" max="11777" width="22.85546875" style="529" customWidth="1"/>
    <col min="11778" max="11779" width="29.7109375" style="529" customWidth="1"/>
    <col min="11780" max="11784" width="16" style="529" customWidth="1"/>
    <col min="11785" max="12032" width="9.140625" style="529"/>
    <col min="12033" max="12033" width="22.85546875" style="529" customWidth="1"/>
    <col min="12034" max="12035" width="29.7109375" style="529" customWidth="1"/>
    <col min="12036" max="12040" width="16" style="529" customWidth="1"/>
    <col min="12041" max="12288" width="9.140625" style="529"/>
    <col min="12289" max="12289" width="22.85546875" style="529" customWidth="1"/>
    <col min="12290" max="12291" width="29.7109375" style="529" customWidth="1"/>
    <col min="12292" max="12296" width="16" style="529" customWidth="1"/>
    <col min="12297" max="12544" width="9.140625" style="529"/>
    <col min="12545" max="12545" width="22.85546875" style="529" customWidth="1"/>
    <col min="12546" max="12547" width="29.7109375" style="529" customWidth="1"/>
    <col min="12548" max="12552" width="16" style="529" customWidth="1"/>
    <col min="12553" max="12800" width="9.140625" style="529"/>
    <col min="12801" max="12801" width="22.85546875" style="529" customWidth="1"/>
    <col min="12802" max="12803" width="29.7109375" style="529" customWidth="1"/>
    <col min="12804" max="12808" width="16" style="529" customWidth="1"/>
    <col min="12809" max="13056" width="9.140625" style="529"/>
    <col min="13057" max="13057" width="22.85546875" style="529" customWidth="1"/>
    <col min="13058" max="13059" width="29.7109375" style="529" customWidth="1"/>
    <col min="13060" max="13064" width="16" style="529" customWidth="1"/>
    <col min="13065" max="13312" width="9.140625" style="529"/>
    <col min="13313" max="13313" width="22.85546875" style="529" customWidth="1"/>
    <col min="13314" max="13315" width="29.7109375" style="529" customWidth="1"/>
    <col min="13316" max="13320" width="16" style="529" customWidth="1"/>
    <col min="13321" max="13568" width="9.140625" style="529"/>
    <col min="13569" max="13569" width="22.85546875" style="529" customWidth="1"/>
    <col min="13570" max="13571" width="29.7109375" style="529" customWidth="1"/>
    <col min="13572" max="13576" width="16" style="529" customWidth="1"/>
    <col min="13577" max="13824" width="9.140625" style="529"/>
    <col min="13825" max="13825" width="22.85546875" style="529" customWidth="1"/>
    <col min="13826" max="13827" width="29.7109375" style="529" customWidth="1"/>
    <col min="13828" max="13832" width="16" style="529" customWidth="1"/>
    <col min="13833" max="14080" width="9.140625" style="529"/>
    <col min="14081" max="14081" width="22.85546875" style="529" customWidth="1"/>
    <col min="14082" max="14083" width="29.7109375" style="529" customWidth="1"/>
    <col min="14084" max="14088" width="16" style="529" customWidth="1"/>
    <col min="14089" max="14336" width="9.140625" style="529"/>
    <col min="14337" max="14337" width="22.85546875" style="529" customWidth="1"/>
    <col min="14338" max="14339" width="29.7109375" style="529" customWidth="1"/>
    <col min="14340" max="14344" width="16" style="529" customWidth="1"/>
    <col min="14345" max="14592" width="9.140625" style="529"/>
    <col min="14593" max="14593" width="22.85546875" style="529" customWidth="1"/>
    <col min="14594" max="14595" width="29.7109375" style="529" customWidth="1"/>
    <col min="14596" max="14600" width="16" style="529" customWidth="1"/>
    <col min="14601" max="14848" width="9.140625" style="529"/>
    <col min="14849" max="14849" width="22.85546875" style="529" customWidth="1"/>
    <col min="14850" max="14851" width="29.7109375" style="529" customWidth="1"/>
    <col min="14852" max="14856" width="16" style="529" customWidth="1"/>
    <col min="14857" max="15104" width="9.140625" style="529"/>
    <col min="15105" max="15105" width="22.85546875" style="529" customWidth="1"/>
    <col min="15106" max="15107" width="29.7109375" style="529" customWidth="1"/>
    <col min="15108" max="15112" width="16" style="529" customWidth="1"/>
    <col min="15113" max="15360" width="9.140625" style="529"/>
    <col min="15361" max="15361" width="22.85546875" style="529" customWidth="1"/>
    <col min="15362" max="15363" width="29.7109375" style="529" customWidth="1"/>
    <col min="15364" max="15368" width="16" style="529" customWidth="1"/>
    <col min="15369" max="15616" width="9.140625" style="529"/>
    <col min="15617" max="15617" width="22.85546875" style="529" customWidth="1"/>
    <col min="15618" max="15619" width="29.7109375" style="529" customWidth="1"/>
    <col min="15620" max="15624" width="16" style="529" customWidth="1"/>
    <col min="15625" max="15872" width="9.140625" style="529"/>
    <col min="15873" max="15873" width="22.85546875" style="529" customWidth="1"/>
    <col min="15874" max="15875" width="29.7109375" style="529" customWidth="1"/>
    <col min="15876" max="15880" width="16" style="529" customWidth="1"/>
    <col min="15881" max="16128" width="9.140625" style="529"/>
    <col min="16129" max="16129" width="22.85546875" style="529" customWidth="1"/>
    <col min="16130" max="16131" width="29.7109375" style="529" customWidth="1"/>
    <col min="16132" max="16136" width="16" style="529" customWidth="1"/>
    <col min="16137" max="16384" width="9.140625" style="529"/>
  </cols>
  <sheetData>
    <row r="1" spans="1:8" s="509" customFormat="1" ht="12.75">
      <c r="A1" s="787"/>
      <c r="B1" s="537"/>
      <c r="C1" s="537"/>
      <c r="D1" s="538" t="s">
        <v>2088</v>
      </c>
      <c r="E1" s="538"/>
      <c r="F1" s="538"/>
      <c r="G1" s="538"/>
      <c r="H1" s="512"/>
    </row>
    <row r="2" spans="1:8" s="509" customFormat="1" ht="15.75">
      <c r="A2" s="788"/>
      <c r="B2" s="790" t="s">
        <v>305</v>
      </c>
      <c r="C2" s="791"/>
      <c r="D2" s="791"/>
      <c r="E2" s="791"/>
      <c r="F2" s="791"/>
      <c r="G2" s="791"/>
      <c r="H2" s="783"/>
    </row>
    <row r="3" spans="1:8" s="509" customFormat="1" ht="15.75">
      <c r="A3" s="788"/>
      <c r="B3" s="790" t="s">
        <v>199</v>
      </c>
      <c r="C3" s="791"/>
      <c r="D3" s="791"/>
      <c r="E3" s="791"/>
      <c r="F3" s="791"/>
      <c r="G3" s="791"/>
      <c r="H3" s="783"/>
    </row>
    <row r="4" spans="1:8" s="509" customFormat="1" ht="15.75">
      <c r="A4" s="788"/>
      <c r="B4" s="790" t="s">
        <v>208</v>
      </c>
      <c r="C4" s="791"/>
      <c r="D4" s="791"/>
      <c r="E4" s="791"/>
      <c r="F4" s="791"/>
      <c r="G4" s="791"/>
      <c r="H4" s="783"/>
    </row>
    <row r="5" spans="1:8" s="509" customFormat="1" ht="12.75">
      <c r="A5" s="788"/>
      <c r="B5" s="792" t="s">
        <v>2089</v>
      </c>
      <c r="C5" s="791"/>
      <c r="D5" s="791"/>
      <c r="E5" s="791"/>
      <c r="F5" s="791"/>
      <c r="G5" s="791"/>
      <c r="H5" s="783"/>
    </row>
    <row r="6" spans="1:8" s="509" customFormat="1" ht="13.5" thickBot="1">
      <c r="A6" s="788"/>
      <c r="B6" s="539"/>
      <c r="C6" s="540"/>
      <c r="D6" s="540"/>
      <c r="E6" s="540"/>
      <c r="F6" s="540"/>
      <c r="G6" s="540"/>
      <c r="H6" s="517"/>
    </row>
    <row r="7" spans="1:8" s="509" customFormat="1" ht="13.5" thickBot="1">
      <c r="A7" s="511"/>
      <c r="B7" s="512"/>
      <c r="C7" s="794" t="s">
        <v>200</v>
      </c>
      <c r="D7" s="795"/>
      <c r="E7" s="795"/>
      <c r="F7" s="795"/>
      <c r="G7" s="795"/>
      <c r="H7" s="536"/>
    </row>
    <row r="8" spans="1:8" s="509" customFormat="1" ht="12.75" customHeight="1">
      <c r="A8" s="782" t="s">
        <v>67</v>
      </c>
      <c r="B8" s="783"/>
      <c r="C8" s="514" t="s">
        <v>202</v>
      </c>
      <c r="D8" s="515" t="s">
        <v>1918</v>
      </c>
      <c r="E8" s="515" t="s">
        <v>191</v>
      </c>
      <c r="F8" s="515" t="s">
        <v>192</v>
      </c>
      <c r="G8" s="515" t="s">
        <v>204</v>
      </c>
      <c r="H8" s="560" t="s">
        <v>201</v>
      </c>
    </row>
    <row r="9" spans="1:8" s="509" customFormat="1" ht="13.5" thickBot="1">
      <c r="A9" s="516"/>
      <c r="B9" s="517"/>
      <c r="C9" s="518"/>
      <c r="D9" s="519" t="s">
        <v>1902</v>
      </c>
      <c r="E9" s="520"/>
      <c r="F9" s="520"/>
      <c r="G9" s="520"/>
      <c r="H9" s="561"/>
    </row>
    <row r="10" spans="1:8" s="509" customFormat="1" ht="12.75" customHeight="1">
      <c r="A10" s="562" t="s">
        <v>210</v>
      </c>
      <c r="B10" s="563"/>
      <c r="C10" s="532">
        <v>104123851</v>
      </c>
      <c r="D10" s="532">
        <v>0</v>
      </c>
      <c r="E10" s="532">
        <f>+C10+D10</f>
        <v>104123851</v>
      </c>
      <c r="F10" s="532">
        <v>14634069</v>
      </c>
      <c r="G10" s="532">
        <v>13575253</v>
      </c>
      <c r="H10" s="564">
        <f>+E10-F10</f>
        <v>89489782</v>
      </c>
    </row>
    <row r="11" spans="1:8" s="509" customFormat="1" ht="12.75">
      <c r="A11" s="565"/>
      <c r="B11" s="563"/>
      <c r="C11" s="530"/>
      <c r="D11" s="530"/>
      <c r="E11" s="532">
        <f t="shared" ref="E11:E12" si="0">+C11+D11</f>
        <v>0</v>
      </c>
      <c r="F11" s="530"/>
      <c r="G11" s="530"/>
      <c r="H11" s="566"/>
    </row>
    <row r="12" spans="1:8" s="509" customFormat="1" ht="12.75" customHeight="1">
      <c r="A12" s="562" t="s">
        <v>211</v>
      </c>
      <c r="B12" s="563"/>
      <c r="C12" s="532">
        <v>12735660</v>
      </c>
      <c r="D12" s="532">
        <v>0</v>
      </c>
      <c r="E12" s="532">
        <f t="shared" si="0"/>
        <v>12735660</v>
      </c>
      <c r="F12" s="532">
        <v>0</v>
      </c>
      <c r="G12" s="532">
        <v>0</v>
      </c>
      <c r="H12" s="564">
        <f>+E12-F12</f>
        <v>12735660</v>
      </c>
    </row>
    <row r="13" spans="1:8" s="509" customFormat="1" ht="12.75">
      <c r="A13" s="565"/>
      <c r="B13" s="563"/>
      <c r="C13" s="530"/>
      <c r="D13" s="530"/>
      <c r="E13" s="530"/>
      <c r="F13" s="530"/>
      <c r="G13" s="530"/>
      <c r="H13" s="567"/>
    </row>
    <row r="14" spans="1:8" s="509" customFormat="1" ht="12.75" customHeight="1">
      <c r="A14" s="562" t="s">
        <v>212</v>
      </c>
      <c r="B14" s="563"/>
      <c r="C14" s="522" t="s">
        <v>1903</v>
      </c>
      <c r="D14" s="522" t="s">
        <v>1903</v>
      </c>
      <c r="E14" s="522" t="s">
        <v>1903</v>
      </c>
      <c r="F14" s="522" t="s">
        <v>1903</v>
      </c>
      <c r="G14" s="522" t="s">
        <v>1903</v>
      </c>
      <c r="H14" s="568" t="s">
        <v>1903</v>
      </c>
    </row>
    <row r="15" spans="1:8" s="509" customFormat="1" ht="12.75">
      <c r="A15" s="565"/>
      <c r="B15" s="563"/>
      <c r="C15" s="530"/>
      <c r="D15" s="530"/>
      <c r="E15" s="530"/>
      <c r="F15" s="530"/>
      <c r="G15" s="530"/>
      <c r="H15" s="567"/>
    </row>
    <row r="16" spans="1:8" s="509" customFormat="1" ht="12.75" customHeight="1">
      <c r="A16" s="562" t="s">
        <v>89</v>
      </c>
      <c r="B16" s="563"/>
      <c r="C16" s="522" t="s">
        <v>1903</v>
      </c>
      <c r="D16" s="522" t="s">
        <v>1903</v>
      </c>
      <c r="E16" s="522" t="s">
        <v>1903</v>
      </c>
      <c r="F16" s="522" t="s">
        <v>1903</v>
      </c>
      <c r="G16" s="522" t="s">
        <v>1903</v>
      </c>
      <c r="H16" s="568" t="s">
        <v>1903</v>
      </c>
    </row>
    <row r="17" spans="1:8" s="509" customFormat="1" ht="12.75">
      <c r="A17" s="565"/>
      <c r="B17" s="563"/>
      <c r="C17" s="530"/>
      <c r="D17" s="530"/>
      <c r="E17" s="530"/>
      <c r="F17" s="530"/>
      <c r="G17" s="530"/>
      <c r="H17" s="567"/>
    </row>
    <row r="18" spans="1:8" s="509" customFormat="1" ht="12.75" customHeight="1">
      <c r="A18" s="562" t="s">
        <v>100</v>
      </c>
      <c r="B18" s="563"/>
      <c r="C18" s="522" t="s">
        <v>1903</v>
      </c>
      <c r="D18" s="522" t="s">
        <v>1903</v>
      </c>
      <c r="E18" s="522" t="s">
        <v>1903</v>
      </c>
      <c r="F18" s="522" t="s">
        <v>1903</v>
      </c>
      <c r="G18" s="522" t="s">
        <v>1903</v>
      </c>
      <c r="H18" s="568" t="s">
        <v>1903</v>
      </c>
    </row>
    <row r="19" spans="1:8" s="509" customFormat="1" ht="13.5" thickBot="1">
      <c r="A19" s="569"/>
      <c r="B19" s="524"/>
      <c r="C19" s="525"/>
      <c r="D19" s="525"/>
      <c r="E19" s="525"/>
      <c r="F19" s="525"/>
      <c r="G19" s="525"/>
      <c r="H19" s="570"/>
    </row>
    <row r="20" spans="1:8" s="509" customFormat="1" ht="13.5" thickBot="1">
      <c r="A20" s="571" t="s">
        <v>207</v>
      </c>
      <c r="B20" s="572"/>
      <c r="C20" s="573">
        <f>+SUM(C10:C19)</f>
        <v>116859511</v>
      </c>
      <c r="D20" s="573">
        <f t="shared" ref="D20:H20" si="1">+SUM(D10:D19)</f>
        <v>0</v>
      </c>
      <c r="E20" s="573">
        <f>+SUM(E10:E19)</f>
        <v>116859511</v>
      </c>
      <c r="F20" s="573">
        <f t="shared" si="1"/>
        <v>14634069</v>
      </c>
      <c r="G20" s="573">
        <f t="shared" si="1"/>
        <v>13575253</v>
      </c>
      <c r="H20" s="574">
        <f t="shared" si="1"/>
        <v>102225442</v>
      </c>
    </row>
    <row r="21" spans="1:8" ht="12.75"/>
    <row r="22" spans="1:8" ht="12.75"/>
    <row r="23" spans="1:8" ht="12.75"/>
    <row r="24" spans="1:8" ht="15">
      <c r="A24" s="240"/>
      <c r="B24" s="241"/>
      <c r="C24" s="240"/>
      <c r="D24" s="211"/>
    </row>
    <row r="25" spans="1:8" s="509" customFormat="1" ht="15">
      <c r="A25" s="426" t="s">
        <v>302</v>
      </c>
      <c r="B25" s="426"/>
      <c r="C25" s="426" t="s">
        <v>303</v>
      </c>
      <c r="D25" s="211"/>
    </row>
    <row r="26" spans="1:8" s="509" customFormat="1" ht="15">
      <c r="A26" s="559" t="s">
        <v>1793</v>
      </c>
      <c r="B26" s="426"/>
      <c r="C26" s="426" t="s">
        <v>297</v>
      </c>
      <c r="D26" s="211"/>
      <c r="H26" s="535" t="s">
        <v>1917</v>
      </c>
    </row>
    <row r="27" spans="1:8" ht="15">
      <c r="A27" s="426" t="s">
        <v>296</v>
      </c>
      <c r="B27" s="426"/>
      <c r="C27" s="426" t="s">
        <v>304</v>
      </c>
      <c r="D27" s="211"/>
    </row>
    <row r="28" spans="1:8" ht="12" customHeight="1">
      <c r="A28" s="426"/>
      <c r="B28" s="426"/>
      <c r="C28" s="426"/>
      <c r="D28" s="177"/>
    </row>
  </sheetData>
  <mergeCells count="7">
    <mergeCell ref="A8:B8"/>
    <mergeCell ref="A1:A6"/>
    <mergeCell ref="B2:H2"/>
    <mergeCell ref="B3:H3"/>
    <mergeCell ref="B4:H4"/>
    <mergeCell ref="B5:H5"/>
    <mergeCell ref="C7:G7"/>
  </mergeCells>
  <pageMargins left="0.70866141732283472" right="0.70866141732283472" top="0.74803149606299213" bottom="0.74803149606299213" header="0.31496062992125984" footer="0.31496062992125984"/>
  <pageSetup scale="7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1" tint="0.34998626667073579"/>
    <pageSetUpPr fitToPage="1"/>
  </sheetPr>
  <dimension ref="A2:WVR65537"/>
  <sheetViews>
    <sheetView workbookViewId="0">
      <selection activeCell="B22" sqref="B22:C22"/>
    </sheetView>
  </sheetViews>
  <sheetFormatPr baseColWidth="10" defaultColWidth="0" defaultRowHeight="14.25"/>
  <cols>
    <col min="1" max="1" width="2.7109375" style="175" customWidth="1"/>
    <col min="2" max="2" width="13.7109375" style="175" customWidth="1"/>
    <col min="3" max="3" width="19.140625" style="175" customWidth="1"/>
    <col min="4" max="9" width="11.42578125" style="175" customWidth="1"/>
    <col min="10" max="10" width="3.85546875" style="175" customWidth="1"/>
    <col min="11" max="256" width="11.42578125" style="175" hidden="1"/>
    <col min="257" max="257" width="2.7109375" style="175" customWidth="1"/>
    <col min="258" max="258" width="13.7109375" style="175" customWidth="1"/>
    <col min="259" max="259" width="19.140625" style="175" customWidth="1"/>
    <col min="260" max="265" width="11.42578125" style="175" customWidth="1"/>
    <col min="266" max="266" width="3.85546875" style="175" customWidth="1"/>
    <col min="267" max="512" width="11.42578125" style="175" hidden="1"/>
    <col min="513" max="513" width="2.7109375" style="175" customWidth="1"/>
    <col min="514" max="514" width="13.7109375" style="175" customWidth="1"/>
    <col min="515" max="515" width="19.140625" style="175" customWidth="1"/>
    <col min="516" max="521" width="11.42578125" style="175" customWidth="1"/>
    <col min="522" max="522" width="3.85546875" style="175" customWidth="1"/>
    <col min="523" max="768" width="11.42578125" style="175" hidden="1"/>
    <col min="769" max="769" width="2.7109375" style="175" customWidth="1"/>
    <col min="770" max="770" width="13.7109375" style="175" customWidth="1"/>
    <col min="771" max="771" width="19.140625" style="175" customWidth="1"/>
    <col min="772" max="777" width="11.42578125" style="175" customWidth="1"/>
    <col min="778" max="778" width="3.85546875" style="175" customWidth="1"/>
    <col min="779" max="1024" width="11.42578125" style="175" hidden="1"/>
    <col min="1025" max="1025" width="2.7109375" style="175" customWidth="1"/>
    <col min="1026" max="1026" width="13.7109375" style="175" customWidth="1"/>
    <col min="1027" max="1027" width="19.140625" style="175" customWidth="1"/>
    <col min="1028" max="1033" width="11.42578125" style="175" customWidth="1"/>
    <col min="1034" max="1034" width="3.85546875" style="175" customWidth="1"/>
    <col min="1035" max="1280" width="11.42578125" style="175" hidden="1"/>
    <col min="1281" max="1281" width="2.7109375" style="175" customWidth="1"/>
    <col min="1282" max="1282" width="13.7109375" style="175" customWidth="1"/>
    <col min="1283" max="1283" width="19.140625" style="175" customWidth="1"/>
    <col min="1284" max="1289" width="11.42578125" style="175" customWidth="1"/>
    <col min="1290" max="1290" width="3.85546875" style="175" customWidth="1"/>
    <col min="1291" max="1536" width="11.42578125" style="175" hidden="1"/>
    <col min="1537" max="1537" width="2.7109375" style="175" customWidth="1"/>
    <col min="1538" max="1538" width="13.7109375" style="175" customWidth="1"/>
    <col min="1539" max="1539" width="19.140625" style="175" customWidth="1"/>
    <col min="1540" max="1545" width="11.42578125" style="175" customWidth="1"/>
    <col min="1546" max="1546" width="3.85546875" style="175" customWidth="1"/>
    <col min="1547" max="1792" width="11.42578125" style="175" hidden="1"/>
    <col min="1793" max="1793" width="2.7109375" style="175" customWidth="1"/>
    <col min="1794" max="1794" width="13.7109375" style="175" customWidth="1"/>
    <col min="1795" max="1795" width="19.140625" style="175" customWidth="1"/>
    <col min="1796" max="1801" width="11.42578125" style="175" customWidth="1"/>
    <col min="1802" max="1802" width="3.85546875" style="175" customWidth="1"/>
    <col min="1803" max="2048" width="11.42578125" style="175" hidden="1"/>
    <col min="2049" max="2049" width="2.7109375" style="175" customWidth="1"/>
    <col min="2050" max="2050" width="13.7109375" style="175" customWidth="1"/>
    <col min="2051" max="2051" width="19.140625" style="175" customWidth="1"/>
    <col min="2052" max="2057" width="11.42578125" style="175" customWidth="1"/>
    <col min="2058" max="2058" width="3.85546875" style="175" customWidth="1"/>
    <col min="2059" max="2304" width="11.42578125" style="175" hidden="1"/>
    <col min="2305" max="2305" width="2.7109375" style="175" customWidth="1"/>
    <col min="2306" max="2306" width="13.7109375" style="175" customWidth="1"/>
    <col min="2307" max="2307" width="19.140625" style="175" customWidth="1"/>
    <col min="2308" max="2313" width="11.42578125" style="175" customWidth="1"/>
    <col min="2314" max="2314" width="3.85546875" style="175" customWidth="1"/>
    <col min="2315" max="2560" width="11.42578125" style="175" hidden="1"/>
    <col min="2561" max="2561" width="2.7109375" style="175" customWidth="1"/>
    <col min="2562" max="2562" width="13.7109375" style="175" customWidth="1"/>
    <col min="2563" max="2563" width="19.140625" style="175" customWidth="1"/>
    <col min="2564" max="2569" width="11.42578125" style="175" customWidth="1"/>
    <col min="2570" max="2570" width="3.85546875" style="175" customWidth="1"/>
    <col min="2571" max="2816" width="11.42578125" style="175" hidden="1"/>
    <col min="2817" max="2817" width="2.7109375" style="175" customWidth="1"/>
    <col min="2818" max="2818" width="13.7109375" style="175" customWidth="1"/>
    <col min="2819" max="2819" width="19.140625" style="175" customWidth="1"/>
    <col min="2820" max="2825" width="11.42578125" style="175" customWidth="1"/>
    <col min="2826" max="2826" width="3.85546875" style="175" customWidth="1"/>
    <col min="2827" max="3072" width="11.42578125" style="175" hidden="1"/>
    <col min="3073" max="3073" width="2.7109375" style="175" customWidth="1"/>
    <col min="3074" max="3074" width="13.7109375" style="175" customWidth="1"/>
    <col min="3075" max="3075" width="19.140625" style="175" customWidth="1"/>
    <col min="3076" max="3081" width="11.42578125" style="175" customWidth="1"/>
    <col min="3082" max="3082" width="3.85546875" style="175" customWidth="1"/>
    <col min="3083" max="3328" width="11.42578125" style="175" hidden="1"/>
    <col min="3329" max="3329" width="2.7109375" style="175" customWidth="1"/>
    <col min="3330" max="3330" width="13.7109375" style="175" customWidth="1"/>
    <col min="3331" max="3331" width="19.140625" style="175" customWidth="1"/>
    <col min="3332" max="3337" width="11.42578125" style="175" customWidth="1"/>
    <col min="3338" max="3338" width="3.85546875" style="175" customWidth="1"/>
    <col min="3339" max="3584" width="11.42578125" style="175" hidden="1"/>
    <col min="3585" max="3585" width="2.7109375" style="175" customWidth="1"/>
    <col min="3586" max="3586" width="13.7109375" style="175" customWidth="1"/>
    <col min="3587" max="3587" width="19.140625" style="175" customWidth="1"/>
    <col min="3588" max="3593" width="11.42578125" style="175" customWidth="1"/>
    <col min="3594" max="3594" width="3.85546875" style="175" customWidth="1"/>
    <col min="3595" max="3840" width="11.42578125" style="175" hidden="1"/>
    <col min="3841" max="3841" width="2.7109375" style="175" customWidth="1"/>
    <col min="3842" max="3842" width="13.7109375" style="175" customWidth="1"/>
    <col min="3843" max="3843" width="19.140625" style="175" customWidth="1"/>
    <col min="3844" max="3849" width="11.42578125" style="175" customWidth="1"/>
    <col min="3850" max="3850" width="3.85546875" style="175" customWidth="1"/>
    <col min="3851" max="4096" width="11.42578125" style="175" hidden="1"/>
    <col min="4097" max="4097" width="2.7109375" style="175" customWidth="1"/>
    <col min="4098" max="4098" width="13.7109375" style="175" customWidth="1"/>
    <col min="4099" max="4099" width="19.140625" style="175" customWidth="1"/>
    <col min="4100" max="4105" width="11.42578125" style="175" customWidth="1"/>
    <col min="4106" max="4106" width="3.85546875" style="175" customWidth="1"/>
    <col min="4107" max="4352" width="11.42578125" style="175" hidden="1"/>
    <col min="4353" max="4353" width="2.7109375" style="175" customWidth="1"/>
    <col min="4354" max="4354" width="13.7109375" style="175" customWidth="1"/>
    <col min="4355" max="4355" width="19.140625" style="175" customWidth="1"/>
    <col min="4356" max="4361" width="11.42578125" style="175" customWidth="1"/>
    <col min="4362" max="4362" width="3.85546875" style="175" customWidth="1"/>
    <col min="4363" max="4608" width="11.42578125" style="175" hidden="1"/>
    <col min="4609" max="4609" width="2.7109375" style="175" customWidth="1"/>
    <col min="4610" max="4610" width="13.7109375" style="175" customWidth="1"/>
    <col min="4611" max="4611" width="19.140625" style="175" customWidth="1"/>
    <col min="4612" max="4617" width="11.42578125" style="175" customWidth="1"/>
    <col min="4618" max="4618" width="3.85546875" style="175" customWidth="1"/>
    <col min="4619" max="4864" width="11.42578125" style="175" hidden="1"/>
    <col min="4865" max="4865" width="2.7109375" style="175" customWidth="1"/>
    <col min="4866" max="4866" width="13.7109375" style="175" customWidth="1"/>
    <col min="4867" max="4867" width="19.140625" style="175" customWidth="1"/>
    <col min="4868" max="4873" width="11.42578125" style="175" customWidth="1"/>
    <col min="4874" max="4874" width="3.85546875" style="175" customWidth="1"/>
    <col min="4875" max="5120" width="11.42578125" style="175" hidden="1"/>
    <col min="5121" max="5121" width="2.7109375" style="175" customWidth="1"/>
    <col min="5122" max="5122" width="13.7109375" style="175" customWidth="1"/>
    <col min="5123" max="5123" width="19.140625" style="175" customWidth="1"/>
    <col min="5124" max="5129" width="11.42578125" style="175" customWidth="1"/>
    <col min="5130" max="5130" width="3.85546875" style="175" customWidth="1"/>
    <col min="5131" max="5376" width="11.42578125" style="175" hidden="1"/>
    <col min="5377" max="5377" width="2.7109375" style="175" customWidth="1"/>
    <col min="5378" max="5378" width="13.7109375" style="175" customWidth="1"/>
    <col min="5379" max="5379" width="19.140625" style="175" customWidth="1"/>
    <col min="5380" max="5385" width="11.42578125" style="175" customWidth="1"/>
    <col min="5386" max="5386" width="3.85546875" style="175" customWidth="1"/>
    <col min="5387" max="5632" width="11.42578125" style="175" hidden="1"/>
    <col min="5633" max="5633" width="2.7109375" style="175" customWidth="1"/>
    <col min="5634" max="5634" width="13.7109375" style="175" customWidth="1"/>
    <col min="5635" max="5635" width="19.140625" style="175" customWidth="1"/>
    <col min="5636" max="5641" width="11.42578125" style="175" customWidth="1"/>
    <col min="5642" max="5642" width="3.85546875" style="175" customWidth="1"/>
    <col min="5643" max="5888" width="11.42578125" style="175" hidden="1"/>
    <col min="5889" max="5889" width="2.7109375" style="175" customWidth="1"/>
    <col min="5890" max="5890" width="13.7109375" style="175" customWidth="1"/>
    <col min="5891" max="5891" width="19.140625" style="175" customWidth="1"/>
    <col min="5892" max="5897" width="11.42578125" style="175" customWidth="1"/>
    <col min="5898" max="5898" width="3.85546875" style="175" customWidth="1"/>
    <col min="5899" max="6144" width="11.42578125" style="175" hidden="1"/>
    <col min="6145" max="6145" width="2.7109375" style="175" customWidth="1"/>
    <col min="6146" max="6146" width="13.7109375" style="175" customWidth="1"/>
    <col min="6147" max="6147" width="19.140625" style="175" customWidth="1"/>
    <col min="6148" max="6153" width="11.42578125" style="175" customWidth="1"/>
    <col min="6154" max="6154" width="3.85546875" style="175" customWidth="1"/>
    <col min="6155" max="6400" width="11.42578125" style="175" hidden="1"/>
    <col min="6401" max="6401" width="2.7109375" style="175" customWidth="1"/>
    <col min="6402" max="6402" width="13.7109375" style="175" customWidth="1"/>
    <col min="6403" max="6403" width="19.140625" style="175" customWidth="1"/>
    <col min="6404" max="6409" width="11.42578125" style="175" customWidth="1"/>
    <col min="6410" max="6410" width="3.85546875" style="175" customWidth="1"/>
    <col min="6411" max="6656" width="11.42578125" style="175" hidden="1"/>
    <col min="6657" max="6657" width="2.7109375" style="175" customWidth="1"/>
    <col min="6658" max="6658" width="13.7109375" style="175" customWidth="1"/>
    <col min="6659" max="6659" width="19.140625" style="175" customWidth="1"/>
    <col min="6660" max="6665" width="11.42578125" style="175" customWidth="1"/>
    <col min="6666" max="6666" width="3.85546875" style="175" customWidth="1"/>
    <col min="6667" max="6912" width="11.42578125" style="175" hidden="1"/>
    <col min="6913" max="6913" width="2.7109375" style="175" customWidth="1"/>
    <col min="6914" max="6914" width="13.7109375" style="175" customWidth="1"/>
    <col min="6915" max="6915" width="19.140625" style="175" customWidth="1"/>
    <col min="6916" max="6921" width="11.42578125" style="175" customWidth="1"/>
    <col min="6922" max="6922" width="3.85546875" style="175" customWidth="1"/>
    <col min="6923" max="7168" width="11.42578125" style="175" hidden="1"/>
    <col min="7169" max="7169" width="2.7109375" style="175" customWidth="1"/>
    <col min="7170" max="7170" width="13.7109375" style="175" customWidth="1"/>
    <col min="7171" max="7171" width="19.140625" style="175" customWidth="1"/>
    <col min="7172" max="7177" width="11.42578125" style="175" customWidth="1"/>
    <col min="7178" max="7178" width="3.85546875" style="175" customWidth="1"/>
    <col min="7179" max="7424" width="11.42578125" style="175" hidden="1"/>
    <col min="7425" max="7425" width="2.7109375" style="175" customWidth="1"/>
    <col min="7426" max="7426" width="13.7109375" style="175" customWidth="1"/>
    <col min="7427" max="7427" width="19.140625" style="175" customWidth="1"/>
    <col min="7428" max="7433" width="11.42578125" style="175" customWidth="1"/>
    <col min="7434" max="7434" width="3.85546875" style="175" customWidth="1"/>
    <col min="7435" max="7680" width="11.42578125" style="175" hidden="1"/>
    <col min="7681" max="7681" width="2.7109375" style="175" customWidth="1"/>
    <col min="7682" max="7682" width="13.7109375" style="175" customWidth="1"/>
    <col min="7683" max="7683" width="19.140625" style="175" customWidth="1"/>
    <col min="7684" max="7689" width="11.42578125" style="175" customWidth="1"/>
    <col min="7690" max="7690" width="3.85546875" style="175" customWidth="1"/>
    <col min="7691" max="7936" width="11.42578125" style="175" hidden="1"/>
    <col min="7937" max="7937" width="2.7109375" style="175" customWidth="1"/>
    <col min="7938" max="7938" width="13.7109375" style="175" customWidth="1"/>
    <col min="7939" max="7939" width="19.140625" style="175" customWidth="1"/>
    <col min="7940" max="7945" width="11.42578125" style="175" customWidth="1"/>
    <col min="7946" max="7946" width="3.85546875" style="175" customWidth="1"/>
    <col min="7947" max="8192" width="11.42578125" style="175" hidden="1"/>
    <col min="8193" max="8193" width="2.7109375" style="175" customWidth="1"/>
    <col min="8194" max="8194" width="13.7109375" style="175" customWidth="1"/>
    <col min="8195" max="8195" width="19.140625" style="175" customWidth="1"/>
    <col min="8196" max="8201" width="11.42578125" style="175" customWidth="1"/>
    <col min="8202" max="8202" width="3.85546875" style="175" customWidth="1"/>
    <col min="8203" max="8448" width="11.42578125" style="175" hidden="1"/>
    <col min="8449" max="8449" width="2.7109375" style="175" customWidth="1"/>
    <col min="8450" max="8450" width="13.7109375" style="175" customWidth="1"/>
    <col min="8451" max="8451" width="19.140625" style="175" customWidth="1"/>
    <col min="8452" max="8457" width="11.42578125" style="175" customWidth="1"/>
    <col min="8458" max="8458" width="3.85546875" style="175" customWidth="1"/>
    <col min="8459" max="8704" width="11.42578125" style="175" hidden="1"/>
    <col min="8705" max="8705" width="2.7109375" style="175" customWidth="1"/>
    <col min="8706" max="8706" width="13.7109375" style="175" customWidth="1"/>
    <col min="8707" max="8707" width="19.140625" style="175" customWidth="1"/>
    <col min="8708" max="8713" width="11.42578125" style="175" customWidth="1"/>
    <col min="8714" max="8714" width="3.85546875" style="175" customWidth="1"/>
    <col min="8715" max="8960" width="11.42578125" style="175" hidden="1"/>
    <col min="8961" max="8961" width="2.7109375" style="175" customWidth="1"/>
    <col min="8962" max="8962" width="13.7109375" style="175" customWidth="1"/>
    <col min="8963" max="8963" width="19.140625" style="175" customWidth="1"/>
    <col min="8964" max="8969" width="11.42578125" style="175" customWidth="1"/>
    <col min="8970" max="8970" width="3.85546875" style="175" customWidth="1"/>
    <col min="8971" max="9216" width="11.42578125" style="175" hidden="1"/>
    <col min="9217" max="9217" width="2.7109375" style="175" customWidth="1"/>
    <col min="9218" max="9218" width="13.7109375" style="175" customWidth="1"/>
    <col min="9219" max="9219" width="19.140625" style="175" customWidth="1"/>
    <col min="9220" max="9225" width="11.42578125" style="175" customWidth="1"/>
    <col min="9226" max="9226" width="3.85546875" style="175" customWidth="1"/>
    <col min="9227" max="9472" width="11.42578125" style="175" hidden="1"/>
    <col min="9473" max="9473" width="2.7109375" style="175" customWidth="1"/>
    <col min="9474" max="9474" width="13.7109375" style="175" customWidth="1"/>
    <col min="9475" max="9475" width="19.140625" style="175" customWidth="1"/>
    <col min="9476" max="9481" width="11.42578125" style="175" customWidth="1"/>
    <col min="9482" max="9482" width="3.85546875" style="175" customWidth="1"/>
    <col min="9483" max="9728" width="11.42578125" style="175" hidden="1"/>
    <col min="9729" max="9729" width="2.7109375" style="175" customWidth="1"/>
    <col min="9730" max="9730" width="13.7109375" style="175" customWidth="1"/>
    <col min="9731" max="9731" width="19.140625" style="175" customWidth="1"/>
    <col min="9732" max="9737" width="11.42578125" style="175" customWidth="1"/>
    <col min="9738" max="9738" width="3.85546875" style="175" customWidth="1"/>
    <col min="9739" max="9984" width="11.42578125" style="175" hidden="1"/>
    <col min="9985" max="9985" width="2.7109375" style="175" customWidth="1"/>
    <col min="9986" max="9986" width="13.7109375" style="175" customWidth="1"/>
    <col min="9987" max="9987" width="19.140625" style="175" customWidth="1"/>
    <col min="9988" max="9993" width="11.42578125" style="175" customWidth="1"/>
    <col min="9994" max="9994" width="3.85546875" style="175" customWidth="1"/>
    <col min="9995" max="10240" width="11.42578125" style="175" hidden="1"/>
    <col min="10241" max="10241" width="2.7109375" style="175" customWidth="1"/>
    <col min="10242" max="10242" width="13.7109375" style="175" customWidth="1"/>
    <col min="10243" max="10243" width="19.140625" style="175" customWidth="1"/>
    <col min="10244" max="10249" width="11.42578125" style="175" customWidth="1"/>
    <col min="10250" max="10250" width="3.85546875" style="175" customWidth="1"/>
    <col min="10251" max="10496" width="11.42578125" style="175" hidden="1"/>
    <col min="10497" max="10497" width="2.7109375" style="175" customWidth="1"/>
    <col min="10498" max="10498" width="13.7109375" style="175" customWidth="1"/>
    <col min="10499" max="10499" width="19.140625" style="175" customWidth="1"/>
    <col min="10500" max="10505" width="11.42578125" style="175" customWidth="1"/>
    <col min="10506" max="10506" width="3.85546875" style="175" customWidth="1"/>
    <col min="10507" max="10752" width="11.42578125" style="175" hidden="1"/>
    <col min="10753" max="10753" width="2.7109375" style="175" customWidth="1"/>
    <col min="10754" max="10754" width="13.7109375" style="175" customWidth="1"/>
    <col min="10755" max="10755" width="19.140625" style="175" customWidth="1"/>
    <col min="10756" max="10761" width="11.42578125" style="175" customWidth="1"/>
    <col min="10762" max="10762" width="3.85546875" style="175" customWidth="1"/>
    <col min="10763" max="11008" width="11.42578125" style="175" hidden="1"/>
    <col min="11009" max="11009" width="2.7109375" style="175" customWidth="1"/>
    <col min="11010" max="11010" width="13.7109375" style="175" customWidth="1"/>
    <col min="11011" max="11011" width="19.140625" style="175" customWidth="1"/>
    <col min="11012" max="11017" width="11.42578125" style="175" customWidth="1"/>
    <col min="11018" max="11018" width="3.85546875" style="175" customWidth="1"/>
    <col min="11019" max="11264" width="11.42578125" style="175" hidden="1"/>
    <col min="11265" max="11265" width="2.7109375" style="175" customWidth="1"/>
    <col min="11266" max="11266" width="13.7109375" style="175" customWidth="1"/>
    <col min="11267" max="11267" width="19.140625" style="175" customWidth="1"/>
    <col min="11268" max="11273" width="11.42578125" style="175" customWidth="1"/>
    <col min="11274" max="11274" width="3.85546875" style="175" customWidth="1"/>
    <col min="11275" max="11520" width="11.42578125" style="175" hidden="1"/>
    <col min="11521" max="11521" width="2.7109375" style="175" customWidth="1"/>
    <col min="11522" max="11522" width="13.7109375" style="175" customWidth="1"/>
    <col min="11523" max="11523" width="19.140625" style="175" customWidth="1"/>
    <col min="11524" max="11529" width="11.42578125" style="175" customWidth="1"/>
    <col min="11530" max="11530" width="3.85546875" style="175" customWidth="1"/>
    <col min="11531" max="11776" width="11.42578125" style="175" hidden="1"/>
    <col min="11777" max="11777" width="2.7109375" style="175" customWidth="1"/>
    <col min="11778" max="11778" width="13.7109375" style="175" customWidth="1"/>
    <col min="11779" max="11779" width="19.140625" style="175" customWidth="1"/>
    <col min="11780" max="11785" width="11.42578125" style="175" customWidth="1"/>
    <col min="11786" max="11786" width="3.85546875" style="175" customWidth="1"/>
    <col min="11787" max="12032" width="11.42578125" style="175" hidden="1"/>
    <col min="12033" max="12033" width="2.7109375" style="175" customWidth="1"/>
    <col min="12034" max="12034" width="13.7109375" style="175" customWidth="1"/>
    <col min="12035" max="12035" width="19.140625" style="175" customWidth="1"/>
    <col min="12036" max="12041" width="11.42578125" style="175" customWidth="1"/>
    <col min="12042" max="12042" width="3.85546875" style="175" customWidth="1"/>
    <col min="12043" max="12288" width="11.42578125" style="175" hidden="1"/>
    <col min="12289" max="12289" width="2.7109375" style="175" customWidth="1"/>
    <col min="12290" max="12290" width="13.7109375" style="175" customWidth="1"/>
    <col min="12291" max="12291" width="19.140625" style="175" customWidth="1"/>
    <col min="12292" max="12297" width="11.42578125" style="175" customWidth="1"/>
    <col min="12298" max="12298" width="3.85546875" style="175" customWidth="1"/>
    <col min="12299" max="12544" width="11.42578125" style="175" hidden="1"/>
    <col min="12545" max="12545" width="2.7109375" style="175" customWidth="1"/>
    <col min="12546" max="12546" width="13.7109375" style="175" customWidth="1"/>
    <col min="12547" max="12547" width="19.140625" style="175" customWidth="1"/>
    <col min="12548" max="12553" width="11.42578125" style="175" customWidth="1"/>
    <col min="12554" max="12554" width="3.85546875" style="175" customWidth="1"/>
    <col min="12555" max="12800" width="11.42578125" style="175" hidden="1"/>
    <col min="12801" max="12801" width="2.7109375" style="175" customWidth="1"/>
    <col min="12802" max="12802" width="13.7109375" style="175" customWidth="1"/>
    <col min="12803" max="12803" width="19.140625" style="175" customWidth="1"/>
    <col min="12804" max="12809" width="11.42578125" style="175" customWidth="1"/>
    <col min="12810" max="12810" width="3.85546875" style="175" customWidth="1"/>
    <col min="12811" max="13056" width="11.42578125" style="175" hidden="1"/>
    <col min="13057" max="13057" width="2.7109375" style="175" customWidth="1"/>
    <col min="13058" max="13058" width="13.7109375" style="175" customWidth="1"/>
    <col min="13059" max="13059" width="19.140625" style="175" customWidth="1"/>
    <col min="13060" max="13065" width="11.42578125" style="175" customWidth="1"/>
    <col min="13066" max="13066" width="3.85546875" style="175" customWidth="1"/>
    <col min="13067" max="13312" width="11.42578125" style="175" hidden="1"/>
    <col min="13313" max="13313" width="2.7109375" style="175" customWidth="1"/>
    <col min="13314" max="13314" width="13.7109375" style="175" customWidth="1"/>
    <col min="13315" max="13315" width="19.140625" style="175" customWidth="1"/>
    <col min="13316" max="13321" width="11.42578125" style="175" customWidth="1"/>
    <col min="13322" max="13322" width="3.85546875" style="175" customWidth="1"/>
    <col min="13323" max="13568" width="11.42578125" style="175" hidden="1"/>
    <col min="13569" max="13569" width="2.7109375" style="175" customWidth="1"/>
    <col min="13570" max="13570" width="13.7109375" style="175" customWidth="1"/>
    <col min="13571" max="13571" width="19.140625" style="175" customWidth="1"/>
    <col min="13572" max="13577" width="11.42578125" style="175" customWidth="1"/>
    <col min="13578" max="13578" width="3.85546875" style="175" customWidth="1"/>
    <col min="13579" max="13824" width="11.42578125" style="175" hidden="1"/>
    <col min="13825" max="13825" width="2.7109375" style="175" customWidth="1"/>
    <col min="13826" max="13826" width="13.7109375" style="175" customWidth="1"/>
    <col min="13827" max="13827" width="19.140625" style="175" customWidth="1"/>
    <col min="13828" max="13833" width="11.42578125" style="175" customWidth="1"/>
    <col min="13834" max="13834" width="3.85546875" style="175" customWidth="1"/>
    <col min="13835" max="14080" width="11.42578125" style="175" hidden="1"/>
    <col min="14081" max="14081" width="2.7109375" style="175" customWidth="1"/>
    <col min="14082" max="14082" width="13.7109375" style="175" customWidth="1"/>
    <col min="14083" max="14083" width="19.140625" style="175" customWidth="1"/>
    <col min="14084" max="14089" width="11.42578125" style="175" customWidth="1"/>
    <col min="14090" max="14090" width="3.85546875" style="175" customWidth="1"/>
    <col min="14091" max="14336" width="11.42578125" style="175" hidden="1"/>
    <col min="14337" max="14337" width="2.7109375" style="175" customWidth="1"/>
    <col min="14338" max="14338" width="13.7109375" style="175" customWidth="1"/>
    <col min="14339" max="14339" width="19.140625" style="175" customWidth="1"/>
    <col min="14340" max="14345" width="11.42578125" style="175" customWidth="1"/>
    <col min="14346" max="14346" width="3.85546875" style="175" customWidth="1"/>
    <col min="14347" max="14592" width="11.42578125" style="175" hidden="1"/>
    <col min="14593" max="14593" width="2.7109375" style="175" customWidth="1"/>
    <col min="14594" max="14594" width="13.7109375" style="175" customWidth="1"/>
    <col min="14595" max="14595" width="19.140625" style="175" customWidth="1"/>
    <col min="14596" max="14601" width="11.42578125" style="175" customWidth="1"/>
    <col min="14602" max="14602" width="3.85546875" style="175" customWidth="1"/>
    <col min="14603" max="14848" width="11.42578125" style="175" hidden="1"/>
    <col min="14849" max="14849" width="2.7109375" style="175" customWidth="1"/>
    <col min="14850" max="14850" width="13.7109375" style="175" customWidth="1"/>
    <col min="14851" max="14851" width="19.140625" style="175" customWidth="1"/>
    <col min="14852" max="14857" width="11.42578125" style="175" customWidth="1"/>
    <col min="14858" max="14858" width="3.85546875" style="175" customWidth="1"/>
    <col min="14859" max="15104" width="11.42578125" style="175" hidden="1"/>
    <col min="15105" max="15105" width="2.7109375" style="175" customWidth="1"/>
    <col min="15106" max="15106" width="13.7109375" style="175" customWidth="1"/>
    <col min="15107" max="15107" width="19.140625" style="175" customWidth="1"/>
    <col min="15108" max="15113" width="11.42578125" style="175" customWidth="1"/>
    <col min="15114" max="15114" width="3.85546875" style="175" customWidth="1"/>
    <col min="15115" max="15360" width="11.42578125" style="175" hidden="1"/>
    <col min="15361" max="15361" width="2.7109375" style="175" customWidth="1"/>
    <col min="15362" max="15362" width="13.7109375" style="175" customWidth="1"/>
    <col min="15363" max="15363" width="19.140625" style="175" customWidth="1"/>
    <col min="15364" max="15369" width="11.42578125" style="175" customWidth="1"/>
    <col min="15370" max="15370" width="3.85546875" style="175" customWidth="1"/>
    <col min="15371" max="15616" width="11.42578125" style="175" hidden="1"/>
    <col min="15617" max="15617" width="2.7109375" style="175" customWidth="1"/>
    <col min="15618" max="15618" width="13.7109375" style="175" customWidth="1"/>
    <col min="15619" max="15619" width="19.140625" style="175" customWidth="1"/>
    <col min="15620" max="15625" width="11.42578125" style="175" customWidth="1"/>
    <col min="15626" max="15626" width="3.85546875" style="175" customWidth="1"/>
    <col min="15627" max="15872" width="11.42578125" style="175" hidden="1"/>
    <col min="15873" max="15873" width="2.7109375" style="175" customWidth="1"/>
    <col min="15874" max="15874" width="13.7109375" style="175" customWidth="1"/>
    <col min="15875" max="15875" width="19.140625" style="175" customWidth="1"/>
    <col min="15876" max="15881" width="11.42578125" style="175" customWidth="1"/>
    <col min="15882" max="15882" width="3.85546875" style="175" customWidth="1"/>
    <col min="15883" max="16128" width="11.42578125" style="175" hidden="1"/>
    <col min="16129" max="16129" width="2.7109375" style="175" customWidth="1"/>
    <col min="16130" max="16130" width="13.7109375" style="175" customWidth="1"/>
    <col min="16131" max="16131" width="19.140625" style="175" customWidth="1"/>
    <col min="16132" max="16137" width="11.42578125" style="175" customWidth="1"/>
    <col min="16138" max="16138" width="3.85546875" style="175" customWidth="1"/>
    <col min="16139" max="16384" width="11.42578125" style="175" hidden="1"/>
  </cols>
  <sheetData>
    <row r="2" spans="2:9" ht="15">
      <c r="B2" s="796" t="s">
        <v>2063</v>
      </c>
      <c r="C2" s="797"/>
      <c r="D2" s="797"/>
      <c r="E2" s="797"/>
      <c r="F2" s="797"/>
      <c r="G2" s="797"/>
      <c r="H2" s="797"/>
      <c r="I2" s="798"/>
    </row>
    <row r="3" spans="2:9" ht="15">
      <c r="B3" s="799" t="s">
        <v>305</v>
      </c>
      <c r="C3" s="800"/>
      <c r="D3" s="800"/>
      <c r="E3" s="800"/>
      <c r="F3" s="800"/>
      <c r="G3" s="800"/>
      <c r="H3" s="800"/>
      <c r="I3" s="801"/>
    </row>
    <row r="4" spans="2:9" ht="15">
      <c r="B4" s="802" t="s">
        <v>143</v>
      </c>
      <c r="C4" s="803"/>
      <c r="D4" s="803"/>
      <c r="E4" s="803"/>
      <c r="F4" s="803"/>
      <c r="G4" s="803"/>
      <c r="H4" s="803"/>
      <c r="I4" s="804"/>
    </row>
    <row r="5" spans="2:9" ht="15">
      <c r="B5" s="805" t="s">
        <v>2079</v>
      </c>
      <c r="C5" s="806"/>
      <c r="D5" s="806"/>
      <c r="E5" s="806"/>
      <c r="F5" s="806"/>
      <c r="G5" s="806"/>
      <c r="H5" s="806"/>
      <c r="I5" s="807"/>
    </row>
    <row r="6" spans="2:9">
      <c r="B6" s="177"/>
      <c r="C6" s="177"/>
      <c r="D6" s="177"/>
      <c r="E6" s="177"/>
      <c r="F6" s="177"/>
      <c r="G6" s="177"/>
      <c r="H6" s="177"/>
      <c r="I6" s="177"/>
    </row>
    <row r="7" spans="2:9">
      <c r="B7" s="808" t="s">
        <v>221</v>
      </c>
      <c r="C7" s="809"/>
      <c r="D7" s="812" t="s">
        <v>222</v>
      </c>
      <c r="E7" s="813"/>
      <c r="F7" s="812" t="s">
        <v>223</v>
      </c>
      <c r="G7" s="813"/>
      <c r="H7" s="812" t="s">
        <v>224</v>
      </c>
      <c r="I7" s="814"/>
    </row>
    <row r="8" spans="2:9">
      <c r="B8" s="810"/>
      <c r="C8" s="811"/>
      <c r="D8" s="812" t="s">
        <v>225</v>
      </c>
      <c r="E8" s="813"/>
      <c r="F8" s="812" t="s">
        <v>226</v>
      </c>
      <c r="G8" s="813"/>
      <c r="H8" s="812" t="s">
        <v>227</v>
      </c>
      <c r="I8" s="814"/>
    </row>
    <row r="9" spans="2:9">
      <c r="B9" s="812" t="s">
        <v>228</v>
      </c>
      <c r="C9" s="813"/>
      <c r="D9" s="813"/>
      <c r="E9" s="813"/>
      <c r="F9" s="813"/>
      <c r="G9" s="813"/>
      <c r="H9" s="813"/>
      <c r="I9" s="814"/>
    </row>
    <row r="10" spans="2:9" ht="14.25" customHeight="1">
      <c r="B10" s="818" t="s">
        <v>306</v>
      </c>
      <c r="C10" s="819"/>
      <c r="D10" s="816">
        <v>0</v>
      </c>
      <c r="E10" s="816"/>
      <c r="F10" s="816">
        <v>0</v>
      </c>
      <c r="G10" s="816"/>
      <c r="H10" s="817">
        <f>IF(AND(D10&gt;=0,F10&gt;=0),(D10-F10),"-")</f>
        <v>0</v>
      </c>
      <c r="I10" s="817">
        <f>IF(AND(H10&gt;=0,G10&gt;=0),SUM(G10:H10),"-")</f>
        <v>0</v>
      </c>
    </row>
    <row r="11" spans="2:9" ht="14.25" customHeight="1">
      <c r="B11" s="815"/>
      <c r="C11" s="815"/>
      <c r="D11" s="816"/>
      <c r="E11" s="816"/>
      <c r="F11" s="816"/>
      <c r="G11" s="816"/>
      <c r="H11" s="817">
        <f t="shared" ref="H11:H18" si="0">IF(AND(D11&gt;=0,F11&gt;=0),(D11-F11),"-")</f>
        <v>0</v>
      </c>
      <c r="I11" s="817">
        <f t="shared" ref="I11:I18" si="1">IF(AND(H11&gt;=0,G11&gt;=0),SUM(G11:H11),"-")</f>
        <v>0</v>
      </c>
    </row>
    <row r="12" spans="2:9" ht="14.25" customHeight="1">
      <c r="B12" s="815"/>
      <c r="C12" s="815"/>
      <c r="D12" s="816"/>
      <c r="E12" s="816"/>
      <c r="F12" s="816"/>
      <c r="G12" s="816"/>
      <c r="H12" s="817">
        <f t="shared" si="0"/>
        <v>0</v>
      </c>
      <c r="I12" s="817">
        <f t="shared" si="1"/>
        <v>0</v>
      </c>
    </row>
    <row r="13" spans="2:9" ht="14.25" customHeight="1">
      <c r="B13" s="815"/>
      <c r="C13" s="815"/>
      <c r="D13" s="816"/>
      <c r="E13" s="816"/>
      <c r="F13" s="816"/>
      <c r="G13" s="816"/>
      <c r="H13" s="817">
        <f t="shared" si="0"/>
        <v>0</v>
      </c>
      <c r="I13" s="817">
        <f t="shared" si="1"/>
        <v>0</v>
      </c>
    </row>
    <row r="14" spans="2:9" ht="14.25" customHeight="1">
      <c r="B14" s="815"/>
      <c r="C14" s="815"/>
      <c r="D14" s="816"/>
      <c r="E14" s="816"/>
      <c r="F14" s="816"/>
      <c r="G14" s="816"/>
      <c r="H14" s="817">
        <f t="shared" si="0"/>
        <v>0</v>
      </c>
      <c r="I14" s="817">
        <f t="shared" si="1"/>
        <v>0</v>
      </c>
    </row>
    <row r="15" spans="2:9" ht="14.25" customHeight="1">
      <c r="B15" s="820"/>
      <c r="C15" s="821"/>
      <c r="D15" s="816"/>
      <c r="E15" s="816"/>
      <c r="F15" s="816"/>
      <c r="G15" s="816"/>
      <c r="H15" s="817">
        <f t="shared" si="0"/>
        <v>0</v>
      </c>
      <c r="I15" s="817">
        <f t="shared" si="1"/>
        <v>0</v>
      </c>
    </row>
    <row r="16" spans="2:9" ht="14.25" customHeight="1">
      <c r="B16" s="815"/>
      <c r="C16" s="815"/>
      <c r="D16" s="816"/>
      <c r="E16" s="816"/>
      <c r="F16" s="816"/>
      <c r="G16" s="816"/>
      <c r="H16" s="817">
        <f t="shared" si="0"/>
        <v>0</v>
      </c>
      <c r="I16" s="817">
        <f t="shared" si="1"/>
        <v>0</v>
      </c>
    </row>
    <row r="17" spans="2:9" ht="14.25" customHeight="1">
      <c r="B17" s="815"/>
      <c r="C17" s="815"/>
      <c r="D17" s="816"/>
      <c r="E17" s="816"/>
      <c r="F17" s="816"/>
      <c r="G17" s="816"/>
      <c r="H17" s="817">
        <f t="shared" si="0"/>
        <v>0</v>
      </c>
      <c r="I17" s="817">
        <f t="shared" si="1"/>
        <v>0</v>
      </c>
    </row>
    <row r="18" spans="2:9" ht="14.25" customHeight="1">
      <c r="B18" s="815"/>
      <c r="C18" s="815"/>
      <c r="D18" s="816"/>
      <c r="E18" s="816"/>
      <c r="F18" s="816"/>
      <c r="G18" s="816"/>
      <c r="H18" s="817">
        <f t="shared" si="0"/>
        <v>0</v>
      </c>
      <c r="I18" s="817">
        <f t="shared" si="1"/>
        <v>0</v>
      </c>
    </row>
    <row r="19" spans="2:9">
      <c r="B19" s="822" t="s">
        <v>229</v>
      </c>
      <c r="C19" s="822"/>
      <c r="D19" s="823">
        <f>SUM(D10:E18)</f>
        <v>0</v>
      </c>
      <c r="E19" s="823"/>
      <c r="F19" s="823">
        <f>SUM(F10:G18)</f>
        <v>0</v>
      </c>
      <c r="G19" s="823"/>
      <c r="H19" s="823">
        <f>SUM(H10:I18)</f>
        <v>0</v>
      </c>
      <c r="I19" s="823"/>
    </row>
    <row r="20" spans="2:9">
      <c r="B20" s="824"/>
      <c r="C20" s="824"/>
      <c r="D20" s="824"/>
      <c r="E20" s="824"/>
      <c r="F20" s="824"/>
      <c r="G20" s="824"/>
      <c r="H20" s="824"/>
      <c r="I20" s="824"/>
    </row>
    <row r="21" spans="2:9">
      <c r="B21" s="812" t="s">
        <v>230</v>
      </c>
      <c r="C21" s="813"/>
      <c r="D21" s="813"/>
      <c r="E21" s="813"/>
      <c r="F21" s="813"/>
      <c r="G21" s="813"/>
      <c r="H21" s="813"/>
      <c r="I21" s="814"/>
    </row>
    <row r="22" spans="2:9">
      <c r="B22" s="825" t="s">
        <v>306</v>
      </c>
      <c r="C22" s="825"/>
      <c r="D22" s="816">
        <v>0</v>
      </c>
      <c r="E22" s="816"/>
      <c r="F22" s="816">
        <v>0</v>
      </c>
      <c r="G22" s="816"/>
      <c r="H22" s="817">
        <f t="shared" ref="H22:H30" si="2">IF(AND(D22&gt;=0,F22&gt;=0),(D22-F22),"-")</f>
        <v>0</v>
      </c>
      <c r="I22" s="817">
        <f t="shared" ref="I22:I30" si="3">IF(AND(H22&gt;=0,G22&gt;=0),SUM(G22:H22),"-")</f>
        <v>0</v>
      </c>
    </row>
    <row r="23" spans="2:9">
      <c r="B23" s="815"/>
      <c r="C23" s="815"/>
      <c r="D23" s="816"/>
      <c r="E23" s="816"/>
      <c r="F23" s="816"/>
      <c r="G23" s="816"/>
      <c r="H23" s="817">
        <f>IF(AND(D23&gt;=0,F23&gt;=0),(D23-F23),"-")</f>
        <v>0</v>
      </c>
      <c r="I23" s="817">
        <f t="shared" si="3"/>
        <v>0</v>
      </c>
    </row>
    <row r="24" spans="2:9">
      <c r="B24" s="815"/>
      <c r="C24" s="815"/>
      <c r="D24" s="816"/>
      <c r="E24" s="816"/>
      <c r="F24" s="816"/>
      <c r="G24" s="816"/>
      <c r="H24" s="817">
        <f t="shared" si="2"/>
        <v>0</v>
      </c>
      <c r="I24" s="817">
        <f t="shared" si="3"/>
        <v>0</v>
      </c>
    </row>
    <row r="25" spans="2:9">
      <c r="B25" s="815"/>
      <c r="C25" s="815"/>
      <c r="D25" s="816"/>
      <c r="E25" s="816"/>
      <c r="F25" s="816"/>
      <c r="G25" s="816"/>
      <c r="H25" s="817">
        <f t="shared" si="2"/>
        <v>0</v>
      </c>
      <c r="I25" s="817">
        <f t="shared" si="3"/>
        <v>0</v>
      </c>
    </row>
    <row r="26" spans="2:9">
      <c r="B26" s="815"/>
      <c r="C26" s="815"/>
      <c r="D26" s="816"/>
      <c r="E26" s="816"/>
      <c r="F26" s="816"/>
      <c r="G26" s="816"/>
      <c r="H26" s="817">
        <f t="shared" si="2"/>
        <v>0</v>
      </c>
      <c r="I26" s="817">
        <f t="shared" si="3"/>
        <v>0</v>
      </c>
    </row>
    <row r="27" spans="2:9">
      <c r="B27" s="815"/>
      <c r="C27" s="815"/>
      <c r="D27" s="816"/>
      <c r="E27" s="816"/>
      <c r="F27" s="816"/>
      <c r="G27" s="816"/>
      <c r="H27" s="817">
        <f t="shared" si="2"/>
        <v>0</v>
      </c>
      <c r="I27" s="817">
        <f t="shared" si="3"/>
        <v>0</v>
      </c>
    </row>
    <row r="28" spans="2:9">
      <c r="B28" s="815"/>
      <c r="C28" s="815"/>
      <c r="D28" s="816"/>
      <c r="E28" s="816"/>
      <c r="F28" s="816"/>
      <c r="G28" s="816"/>
      <c r="H28" s="817">
        <f t="shared" si="2"/>
        <v>0</v>
      </c>
      <c r="I28" s="817">
        <f t="shared" si="3"/>
        <v>0</v>
      </c>
    </row>
    <row r="29" spans="2:9">
      <c r="B29" s="815"/>
      <c r="C29" s="815"/>
      <c r="D29" s="816"/>
      <c r="E29" s="816"/>
      <c r="F29" s="816"/>
      <c r="G29" s="816"/>
      <c r="H29" s="817">
        <f t="shared" si="2"/>
        <v>0</v>
      </c>
      <c r="I29" s="817">
        <f t="shared" si="3"/>
        <v>0</v>
      </c>
    </row>
    <row r="30" spans="2:9">
      <c r="B30" s="815"/>
      <c r="C30" s="815"/>
      <c r="D30" s="816"/>
      <c r="E30" s="816"/>
      <c r="F30" s="816"/>
      <c r="G30" s="816"/>
      <c r="H30" s="817">
        <f t="shared" si="2"/>
        <v>0</v>
      </c>
      <c r="I30" s="817">
        <f t="shared" si="3"/>
        <v>0</v>
      </c>
    </row>
    <row r="31" spans="2:9">
      <c r="B31" s="822" t="s">
        <v>231</v>
      </c>
      <c r="C31" s="822"/>
      <c r="D31" s="823">
        <f>SUM(D22:E30)</f>
        <v>0</v>
      </c>
      <c r="E31" s="823"/>
      <c r="F31" s="823">
        <f>SUM(F22:G30)</f>
        <v>0</v>
      </c>
      <c r="G31" s="823"/>
      <c r="H31" s="828">
        <f>SUM(H22:I30)</f>
        <v>0</v>
      </c>
      <c r="I31" s="828"/>
    </row>
    <row r="32" spans="2:9">
      <c r="B32" s="824"/>
      <c r="C32" s="824"/>
      <c r="D32" s="826"/>
      <c r="E32" s="826"/>
      <c r="F32" s="826"/>
      <c r="G32" s="826"/>
      <c r="H32" s="826"/>
      <c r="I32" s="826"/>
    </row>
    <row r="33" spans="2:9">
      <c r="B33" s="827" t="s">
        <v>127</v>
      </c>
      <c r="C33" s="827"/>
      <c r="D33" s="823">
        <f>SUM(D19,D31)</f>
        <v>0</v>
      </c>
      <c r="E33" s="823"/>
      <c r="F33" s="823">
        <f>SUM(F19,F31)</f>
        <v>0</v>
      </c>
      <c r="G33" s="823"/>
      <c r="H33" s="823">
        <f>SUM(H19,H31)</f>
        <v>0</v>
      </c>
      <c r="I33" s="823"/>
    </row>
    <row r="35" spans="2:9" ht="14.25" hidden="1" customHeight="1"/>
    <row r="36" spans="2:9" ht="14.25" hidden="1" customHeight="1"/>
    <row r="37" spans="2:9" ht="14.25" hidden="1" customHeight="1"/>
    <row r="38" spans="2:9" ht="14.25" hidden="1" customHeight="1"/>
    <row r="39" spans="2:9" ht="14.25" hidden="1" customHeight="1"/>
    <row r="40" spans="2:9" ht="14.25" hidden="1" customHeight="1"/>
    <row r="41" spans="2:9" ht="14.25" hidden="1" customHeight="1"/>
    <row r="42" spans="2:9" ht="14.25" hidden="1" customHeight="1"/>
    <row r="43" spans="2:9" ht="14.25" hidden="1" customHeight="1"/>
    <row r="44" spans="2:9" ht="14.25" hidden="1" customHeight="1"/>
    <row r="45" spans="2:9" ht="14.25" hidden="1" customHeight="1"/>
    <row r="46" spans="2:9" ht="14.25" hidden="1" customHeight="1"/>
    <row r="47" spans="2:9" ht="14.25" hidden="1" customHeight="1"/>
    <row r="48" spans="2:9"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5">
      <c r="B65534" s="240"/>
      <c r="C65534" s="240"/>
      <c r="D65534"/>
      <c r="E65534"/>
      <c r="F65534" s="240"/>
      <c r="G65534" s="240"/>
    </row>
    <row r="65535" spans="2:7" ht="15">
      <c r="B65535" t="s">
        <v>302</v>
      </c>
      <c r="C65535"/>
      <c r="D65535"/>
      <c r="E65535"/>
      <c r="F65535" t="s">
        <v>303</v>
      </c>
      <c r="G65535"/>
    </row>
    <row r="65536" spans="2:7" ht="15">
      <c r="B65536" s="313" t="s">
        <v>1793</v>
      </c>
      <c r="C65536"/>
      <c r="D65536"/>
      <c r="E65536"/>
      <c r="F65536" t="s">
        <v>297</v>
      </c>
      <c r="G65536"/>
    </row>
    <row r="65537" spans="2:7" ht="15">
      <c r="B65537" t="s">
        <v>296</v>
      </c>
      <c r="C65537"/>
      <c r="D65537"/>
      <c r="E65537"/>
      <c r="F65537" t="s">
        <v>304</v>
      </c>
      <c r="G65537"/>
    </row>
  </sheetData>
  <mergeCells count="105">
    <mergeCell ref="B32:C32"/>
    <mergeCell ref="D32:E32"/>
    <mergeCell ref="F32:G32"/>
    <mergeCell ref="H32:I32"/>
    <mergeCell ref="B33:C33"/>
    <mergeCell ref="D33:E33"/>
    <mergeCell ref="F33:G33"/>
    <mergeCell ref="H33:I33"/>
    <mergeCell ref="B30:C30"/>
    <mergeCell ref="D30:E30"/>
    <mergeCell ref="F30:G30"/>
    <mergeCell ref="H30:I30"/>
    <mergeCell ref="B31:C31"/>
    <mergeCell ref="D31:E31"/>
    <mergeCell ref="F31:G31"/>
    <mergeCell ref="H31:I31"/>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1:I21"/>
    <mergeCell ref="B22:C22"/>
    <mergeCell ref="D22:E22"/>
    <mergeCell ref="F22:G22"/>
    <mergeCell ref="H22:I22"/>
    <mergeCell ref="B23:C23"/>
    <mergeCell ref="D23:E23"/>
    <mergeCell ref="F23:G23"/>
    <mergeCell ref="H23:I23"/>
    <mergeCell ref="B19:C19"/>
    <mergeCell ref="D19:E19"/>
    <mergeCell ref="F19:G19"/>
    <mergeCell ref="H19:I19"/>
    <mergeCell ref="B20:C20"/>
    <mergeCell ref="D20:E20"/>
    <mergeCell ref="F20:G20"/>
    <mergeCell ref="H20:I20"/>
    <mergeCell ref="B17:C17"/>
    <mergeCell ref="D17:E17"/>
    <mergeCell ref="F17:G17"/>
    <mergeCell ref="H17:I17"/>
    <mergeCell ref="B18:C18"/>
    <mergeCell ref="D18:E18"/>
    <mergeCell ref="F18:G18"/>
    <mergeCell ref="H18:I18"/>
    <mergeCell ref="B15:C15"/>
    <mergeCell ref="D15:E15"/>
    <mergeCell ref="F15:G15"/>
    <mergeCell ref="H15:I15"/>
    <mergeCell ref="B16:C16"/>
    <mergeCell ref="D16:E16"/>
    <mergeCell ref="F16:G16"/>
    <mergeCell ref="H16:I16"/>
    <mergeCell ref="B13:C13"/>
    <mergeCell ref="D13:E13"/>
    <mergeCell ref="F13:G13"/>
    <mergeCell ref="H13:I13"/>
    <mergeCell ref="B14:C14"/>
    <mergeCell ref="D14:E14"/>
    <mergeCell ref="F14:G14"/>
    <mergeCell ref="H14:I14"/>
    <mergeCell ref="B11:C11"/>
    <mergeCell ref="D11:E11"/>
    <mergeCell ref="F11:G11"/>
    <mergeCell ref="H11:I11"/>
    <mergeCell ref="B12:C12"/>
    <mergeCell ref="D12:E12"/>
    <mergeCell ref="F12:G12"/>
    <mergeCell ref="H12:I12"/>
    <mergeCell ref="H8:I8"/>
    <mergeCell ref="B9:I9"/>
    <mergeCell ref="B10:C10"/>
    <mergeCell ref="D10:E10"/>
    <mergeCell ref="F10:G10"/>
    <mergeCell ref="H10:I10"/>
    <mergeCell ref="B2:I2"/>
    <mergeCell ref="B3:I3"/>
    <mergeCell ref="B4:I4"/>
    <mergeCell ref="B5:I5"/>
    <mergeCell ref="B7:C8"/>
    <mergeCell ref="D7:E7"/>
    <mergeCell ref="F7:G7"/>
    <mergeCell ref="H7:I7"/>
    <mergeCell ref="D8:E8"/>
    <mergeCell ref="F8:G8"/>
  </mergeCells>
  <pageMargins left="0.70866141732283472" right="0.70866141732283472" top="0.74803149606299213" bottom="0.74803149606299213" header="0.31496062992125984" footer="0.31496062992125984"/>
  <pageSetup scale="86"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tabColor theme="1" tint="0.34998626667073579"/>
  </sheetPr>
  <dimension ref="B2:IU65543"/>
  <sheetViews>
    <sheetView workbookViewId="0">
      <selection activeCell="IX13" sqref="IX13"/>
    </sheetView>
  </sheetViews>
  <sheetFormatPr baseColWidth="10" defaultColWidth="2.7109375" defaultRowHeight="14.25"/>
  <cols>
    <col min="1" max="1" width="2.7109375" style="175" customWidth="1"/>
    <col min="2" max="2" width="11.42578125" style="175" customWidth="1"/>
    <col min="3" max="3" width="23.28515625" style="175" customWidth="1"/>
    <col min="4" max="7" width="11.42578125" style="175" customWidth="1"/>
    <col min="8" max="8" width="2.7109375" style="175" hidden="1" customWidth="1"/>
    <col min="9" max="255" width="11.42578125" style="175" hidden="1" customWidth="1"/>
    <col min="256" max="256" width="2.7109375" style="175"/>
    <col min="257" max="257" width="2.7109375" style="175" customWidth="1"/>
    <col min="258" max="258" width="11.42578125" style="175" customWidth="1"/>
    <col min="259" max="259" width="23.28515625" style="175" customWidth="1"/>
    <col min="260" max="263" width="11.42578125" style="175" customWidth="1"/>
    <col min="264" max="511" width="0" style="175" hidden="1" customWidth="1"/>
    <col min="512" max="512" width="2.7109375" style="175"/>
    <col min="513" max="513" width="2.7109375" style="175" customWidth="1"/>
    <col min="514" max="514" width="11.42578125" style="175" customWidth="1"/>
    <col min="515" max="515" width="23.28515625" style="175" customWidth="1"/>
    <col min="516" max="519" width="11.42578125" style="175" customWidth="1"/>
    <col min="520" max="767" width="0" style="175" hidden="1" customWidth="1"/>
    <col min="768" max="768" width="2.7109375" style="175"/>
    <col min="769" max="769" width="2.7109375" style="175" customWidth="1"/>
    <col min="770" max="770" width="11.42578125" style="175" customWidth="1"/>
    <col min="771" max="771" width="23.28515625" style="175" customWidth="1"/>
    <col min="772" max="775" width="11.42578125" style="175" customWidth="1"/>
    <col min="776" max="1023" width="0" style="175" hidden="1" customWidth="1"/>
    <col min="1024" max="1024" width="2.7109375" style="175"/>
    <col min="1025" max="1025" width="2.7109375" style="175" customWidth="1"/>
    <col min="1026" max="1026" width="11.42578125" style="175" customWidth="1"/>
    <col min="1027" max="1027" width="23.28515625" style="175" customWidth="1"/>
    <col min="1028" max="1031" width="11.42578125" style="175" customWidth="1"/>
    <col min="1032" max="1279" width="0" style="175" hidden="1" customWidth="1"/>
    <col min="1280" max="1280" width="2.7109375" style="175"/>
    <col min="1281" max="1281" width="2.7109375" style="175" customWidth="1"/>
    <col min="1282" max="1282" width="11.42578125" style="175" customWidth="1"/>
    <col min="1283" max="1283" width="23.28515625" style="175" customWidth="1"/>
    <col min="1284" max="1287" width="11.42578125" style="175" customWidth="1"/>
    <col min="1288" max="1535" width="0" style="175" hidden="1" customWidth="1"/>
    <col min="1536" max="1536" width="2.7109375" style="175"/>
    <col min="1537" max="1537" width="2.7109375" style="175" customWidth="1"/>
    <col min="1538" max="1538" width="11.42578125" style="175" customWidth="1"/>
    <col min="1539" max="1539" width="23.28515625" style="175" customWidth="1"/>
    <col min="1540" max="1543" width="11.42578125" style="175" customWidth="1"/>
    <col min="1544" max="1791" width="0" style="175" hidden="1" customWidth="1"/>
    <col min="1792" max="1792" width="2.7109375" style="175"/>
    <col min="1793" max="1793" width="2.7109375" style="175" customWidth="1"/>
    <col min="1794" max="1794" width="11.42578125" style="175" customWidth="1"/>
    <col min="1795" max="1795" width="23.28515625" style="175" customWidth="1"/>
    <col min="1796" max="1799" width="11.42578125" style="175" customWidth="1"/>
    <col min="1800" max="2047" width="0" style="175" hidden="1" customWidth="1"/>
    <col min="2048" max="2048" width="2.7109375" style="175"/>
    <col min="2049" max="2049" width="2.7109375" style="175" customWidth="1"/>
    <col min="2050" max="2050" width="11.42578125" style="175" customWidth="1"/>
    <col min="2051" max="2051" width="23.28515625" style="175" customWidth="1"/>
    <col min="2052" max="2055" width="11.42578125" style="175" customWidth="1"/>
    <col min="2056" max="2303" width="0" style="175" hidden="1" customWidth="1"/>
    <col min="2304" max="2304" width="2.7109375" style="175"/>
    <col min="2305" max="2305" width="2.7109375" style="175" customWidth="1"/>
    <col min="2306" max="2306" width="11.42578125" style="175" customWidth="1"/>
    <col min="2307" max="2307" width="23.28515625" style="175" customWidth="1"/>
    <col min="2308" max="2311" width="11.42578125" style="175" customWidth="1"/>
    <col min="2312" max="2559" width="0" style="175" hidden="1" customWidth="1"/>
    <col min="2560" max="2560" width="2.7109375" style="175"/>
    <col min="2561" max="2561" width="2.7109375" style="175" customWidth="1"/>
    <col min="2562" max="2562" width="11.42578125" style="175" customWidth="1"/>
    <col min="2563" max="2563" width="23.28515625" style="175" customWidth="1"/>
    <col min="2564" max="2567" width="11.42578125" style="175" customWidth="1"/>
    <col min="2568" max="2815" width="0" style="175" hidden="1" customWidth="1"/>
    <col min="2816" max="2816" width="2.7109375" style="175"/>
    <col min="2817" max="2817" width="2.7109375" style="175" customWidth="1"/>
    <col min="2818" max="2818" width="11.42578125" style="175" customWidth="1"/>
    <col min="2819" max="2819" width="23.28515625" style="175" customWidth="1"/>
    <col min="2820" max="2823" width="11.42578125" style="175" customWidth="1"/>
    <col min="2824" max="3071" width="0" style="175" hidden="1" customWidth="1"/>
    <col min="3072" max="3072" width="2.7109375" style="175"/>
    <col min="3073" max="3073" width="2.7109375" style="175" customWidth="1"/>
    <col min="3074" max="3074" width="11.42578125" style="175" customWidth="1"/>
    <col min="3075" max="3075" width="23.28515625" style="175" customWidth="1"/>
    <col min="3076" max="3079" width="11.42578125" style="175" customWidth="1"/>
    <col min="3080" max="3327" width="0" style="175" hidden="1" customWidth="1"/>
    <col min="3328" max="3328" width="2.7109375" style="175"/>
    <col min="3329" max="3329" width="2.7109375" style="175" customWidth="1"/>
    <col min="3330" max="3330" width="11.42578125" style="175" customWidth="1"/>
    <col min="3331" max="3331" width="23.28515625" style="175" customWidth="1"/>
    <col min="3332" max="3335" width="11.42578125" style="175" customWidth="1"/>
    <col min="3336" max="3583" width="0" style="175" hidden="1" customWidth="1"/>
    <col min="3584" max="3584" width="2.7109375" style="175"/>
    <col min="3585" max="3585" width="2.7109375" style="175" customWidth="1"/>
    <col min="3586" max="3586" width="11.42578125" style="175" customWidth="1"/>
    <col min="3587" max="3587" width="23.28515625" style="175" customWidth="1"/>
    <col min="3588" max="3591" width="11.42578125" style="175" customWidth="1"/>
    <col min="3592" max="3839" width="0" style="175" hidden="1" customWidth="1"/>
    <col min="3840" max="3840" width="2.7109375" style="175"/>
    <col min="3841" max="3841" width="2.7109375" style="175" customWidth="1"/>
    <col min="3842" max="3842" width="11.42578125" style="175" customWidth="1"/>
    <col min="3843" max="3843" width="23.28515625" style="175" customWidth="1"/>
    <col min="3844" max="3847" width="11.42578125" style="175" customWidth="1"/>
    <col min="3848" max="4095" width="0" style="175" hidden="1" customWidth="1"/>
    <col min="4096" max="4096" width="2.7109375" style="175"/>
    <col min="4097" max="4097" width="2.7109375" style="175" customWidth="1"/>
    <col min="4098" max="4098" width="11.42578125" style="175" customWidth="1"/>
    <col min="4099" max="4099" width="23.28515625" style="175" customWidth="1"/>
    <col min="4100" max="4103" width="11.42578125" style="175" customWidth="1"/>
    <col min="4104" max="4351" width="0" style="175" hidden="1" customWidth="1"/>
    <col min="4352" max="4352" width="2.7109375" style="175"/>
    <col min="4353" max="4353" width="2.7109375" style="175" customWidth="1"/>
    <col min="4354" max="4354" width="11.42578125" style="175" customWidth="1"/>
    <col min="4355" max="4355" width="23.28515625" style="175" customWidth="1"/>
    <col min="4356" max="4359" width="11.42578125" style="175" customWidth="1"/>
    <col min="4360" max="4607" width="0" style="175" hidden="1" customWidth="1"/>
    <col min="4608" max="4608" width="2.7109375" style="175"/>
    <col min="4609" max="4609" width="2.7109375" style="175" customWidth="1"/>
    <col min="4610" max="4610" width="11.42578125" style="175" customWidth="1"/>
    <col min="4611" max="4611" width="23.28515625" style="175" customWidth="1"/>
    <col min="4612" max="4615" width="11.42578125" style="175" customWidth="1"/>
    <col min="4616" max="4863" width="0" style="175" hidden="1" customWidth="1"/>
    <col min="4864" max="4864" width="2.7109375" style="175"/>
    <col min="4865" max="4865" width="2.7109375" style="175" customWidth="1"/>
    <col min="4866" max="4866" width="11.42578125" style="175" customWidth="1"/>
    <col min="4867" max="4867" width="23.28515625" style="175" customWidth="1"/>
    <col min="4868" max="4871" width="11.42578125" style="175" customWidth="1"/>
    <col min="4872" max="5119" width="0" style="175" hidden="1" customWidth="1"/>
    <col min="5120" max="5120" width="2.7109375" style="175"/>
    <col min="5121" max="5121" width="2.7109375" style="175" customWidth="1"/>
    <col min="5122" max="5122" width="11.42578125" style="175" customWidth="1"/>
    <col min="5123" max="5123" width="23.28515625" style="175" customWidth="1"/>
    <col min="5124" max="5127" width="11.42578125" style="175" customWidth="1"/>
    <col min="5128" max="5375" width="0" style="175" hidden="1" customWidth="1"/>
    <col min="5376" max="5376" width="2.7109375" style="175"/>
    <col min="5377" max="5377" width="2.7109375" style="175" customWidth="1"/>
    <col min="5378" max="5378" width="11.42578125" style="175" customWidth="1"/>
    <col min="5379" max="5379" width="23.28515625" style="175" customWidth="1"/>
    <col min="5380" max="5383" width="11.42578125" style="175" customWidth="1"/>
    <col min="5384" max="5631" width="0" style="175" hidden="1" customWidth="1"/>
    <col min="5632" max="5632" width="2.7109375" style="175"/>
    <col min="5633" max="5633" width="2.7109375" style="175" customWidth="1"/>
    <col min="5634" max="5634" width="11.42578125" style="175" customWidth="1"/>
    <col min="5635" max="5635" width="23.28515625" style="175" customWidth="1"/>
    <col min="5636" max="5639" width="11.42578125" style="175" customWidth="1"/>
    <col min="5640" max="5887" width="0" style="175" hidden="1" customWidth="1"/>
    <col min="5888" max="5888" width="2.7109375" style="175"/>
    <col min="5889" max="5889" width="2.7109375" style="175" customWidth="1"/>
    <col min="5890" max="5890" width="11.42578125" style="175" customWidth="1"/>
    <col min="5891" max="5891" width="23.28515625" style="175" customWidth="1"/>
    <col min="5892" max="5895" width="11.42578125" style="175" customWidth="1"/>
    <col min="5896" max="6143" width="0" style="175" hidden="1" customWidth="1"/>
    <col min="6144" max="6144" width="2.7109375" style="175"/>
    <col min="6145" max="6145" width="2.7109375" style="175" customWidth="1"/>
    <col min="6146" max="6146" width="11.42578125" style="175" customWidth="1"/>
    <col min="6147" max="6147" width="23.28515625" style="175" customWidth="1"/>
    <col min="6148" max="6151" width="11.42578125" style="175" customWidth="1"/>
    <col min="6152" max="6399" width="0" style="175" hidden="1" customWidth="1"/>
    <col min="6400" max="6400" width="2.7109375" style="175"/>
    <col min="6401" max="6401" width="2.7109375" style="175" customWidth="1"/>
    <col min="6402" max="6402" width="11.42578125" style="175" customWidth="1"/>
    <col min="6403" max="6403" width="23.28515625" style="175" customWidth="1"/>
    <col min="6404" max="6407" width="11.42578125" style="175" customWidth="1"/>
    <col min="6408" max="6655" width="0" style="175" hidden="1" customWidth="1"/>
    <col min="6656" max="6656" width="2.7109375" style="175"/>
    <col min="6657" max="6657" width="2.7109375" style="175" customWidth="1"/>
    <col min="6658" max="6658" width="11.42578125" style="175" customWidth="1"/>
    <col min="6659" max="6659" width="23.28515625" style="175" customWidth="1"/>
    <col min="6660" max="6663" width="11.42578125" style="175" customWidth="1"/>
    <col min="6664" max="6911" width="0" style="175" hidden="1" customWidth="1"/>
    <col min="6912" max="6912" width="2.7109375" style="175"/>
    <col min="6913" max="6913" width="2.7109375" style="175" customWidth="1"/>
    <col min="6914" max="6914" width="11.42578125" style="175" customWidth="1"/>
    <col min="6915" max="6915" width="23.28515625" style="175" customWidth="1"/>
    <col min="6916" max="6919" width="11.42578125" style="175" customWidth="1"/>
    <col min="6920" max="7167" width="0" style="175" hidden="1" customWidth="1"/>
    <col min="7168" max="7168" width="2.7109375" style="175"/>
    <col min="7169" max="7169" width="2.7109375" style="175" customWidth="1"/>
    <col min="7170" max="7170" width="11.42578125" style="175" customWidth="1"/>
    <col min="7171" max="7171" width="23.28515625" style="175" customWidth="1"/>
    <col min="7172" max="7175" width="11.42578125" style="175" customWidth="1"/>
    <col min="7176" max="7423" width="0" style="175" hidden="1" customWidth="1"/>
    <col min="7424" max="7424" width="2.7109375" style="175"/>
    <col min="7425" max="7425" width="2.7109375" style="175" customWidth="1"/>
    <col min="7426" max="7426" width="11.42578125" style="175" customWidth="1"/>
    <col min="7427" max="7427" width="23.28515625" style="175" customWidth="1"/>
    <col min="7428" max="7431" width="11.42578125" style="175" customWidth="1"/>
    <col min="7432" max="7679" width="0" style="175" hidden="1" customWidth="1"/>
    <col min="7680" max="7680" width="2.7109375" style="175"/>
    <col min="7681" max="7681" width="2.7109375" style="175" customWidth="1"/>
    <col min="7682" max="7682" width="11.42578125" style="175" customWidth="1"/>
    <col min="7683" max="7683" width="23.28515625" style="175" customWidth="1"/>
    <col min="7684" max="7687" width="11.42578125" style="175" customWidth="1"/>
    <col min="7688" max="7935" width="0" style="175" hidden="1" customWidth="1"/>
    <col min="7936" max="7936" width="2.7109375" style="175"/>
    <col min="7937" max="7937" width="2.7109375" style="175" customWidth="1"/>
    <col min="7938" max="7938" width="11.42578125" style="175" customWidth="1"/>
    <col min="7939" max="7939" width="23.28515625" style="175" customWidth="1"/>
    <col min="7940" max="7943" width="11.42578125" style="175" customWidth="1"/>
    <col min="7944" max="8191" width="0" style="175" hidden="1" customWidth="1"/>
    <col min="8192" max="8192" width="2.7109375" style="175"/>
    <col min="8193" max="8193" width="2.7109375" style="175" customWidth="1"/>
    <col min="8194" max="8194" width="11.42578125" style="175" customWidth="1"/>
    <col min="8195" max="8195" width="23.28515625" style="175" customWidth="1"/>
    <col min="8196" max="8199" width="11.42578125" style="175" customWidth="1"/>
    <col min="8200" max="8447" width="0" style="175" hidden="1" customWidth="1"/>
    <col min="8448" max="8448" width="2.7109375" style="175"/>
    <col min="8449" max="8449" width="2.7109375" style="175" customWidth="1"/>
    <col min="8450" max="8450" width="11.42578125" style="175" customWidth="1"/>
    <col min="8451" max="8451" width="23.28515625" style="175" customWidth="1"/>
    <col min="8452" max="8455" width="11.42578125" style="175" customWidth="1"/>
    <col min="8456" max="8703" width="0" style="175" hidden="1" customWidth="1"/>
    <col min="8704" max="8704" width="2.7109375" style="175"/>
    <col min="8705" max="8705" width="2.7109375" style="175" customWidth="1"/>
    <col min="8706" max="8706" width="11.42578125" style="175" customWidth="1"/>
    <col min="8707" max="8707" width="23.28515625" style="175" customWidth="1"/>
    <col min="8708" max="8711" width="11.42578125" style="175" customWidth="1"/>
    <col min="8712" max="8959" width="0" style="175" hidden="1" customWidth="1"/>
    <col min="8960" max="8960" width="2.7109375" style="175"/>
    <col min="8961" max="8961" width="2.7109375" style="175" customWidth="1"/>
    <col min="8962" max="8962" width="11.42578125" style="175" customWidth="1"/>
    <col min="8963" max="8963" width="23.28515625" style="175" customWidth="1"/>
    <col min="8964" max="8967" width="11.42578125" style="175" customWidth="1"/>
    <col min="8968" max="9215" width="0" style="175" hidden="1" customWidth="1"/>
    <col min="9216" max="9216" width="2.7109375" style="175"/>
    <col min="9217" max="9217" width="2.7109375" style="175" customWidth="1"/>
    <col min="9218" max="9218" width="11.42578125" style="175" customWidth="1"/>
    <col min="9219" max="9219" width="23.28515625" style="175" customWidth="1"/>
    <col min="9220" max="9223" width="11.42578125" style="175" customWidth="1"/>
    <col min="9224" max="9471" width="0" style="175" hidden="1" customWidth="1"/>
    <col min="9472" max="9472" width="2.7109375" style="175"/>
    <col min="9473" max="9473" width="2.7109375" style="175" customWidth="1"/>
    <col min="9474" max="9474" width="11.42578125" style="175" customWidth="1"/>
    <col min="9475" max="9475" width="23.28515625" style="175" customWidth="1"/>
    <col min="9476" max="9479" width="11.42578125" style="175" customWidth="1"/>
    <col min="9480" max="9727" width="0" style="175" hidden="1" customWidth="1"/>
    <col min="9728" max="9728" width="2.7109375" style="175"/>
    <col min="9729" max="9729" width="2.7109375" style="175" customWidth="1"/>
    <col min="9730" max="9730" width="11.42578125" style="175" customWidth="1"/>
    <col min="9731" max="9731" width="23.28515625" style="175" customWidth="1"/>
    <col min="9732" max="9735" width="11.42578125" style="175" customWidth="1"/>
    <col min="9736" max="9983" width="0" style="175" hidden="1" customWidth="1"/>
    <col min="9984" max="9984" width="2.7109375" style="175"/>
    <col min="9985" max="9985" width="2.7109375" style="175" customWidth="1"/>
    <col min="9986" max="9986" width="11.42578125" style="175" customWidth="1"/>
    <col min="9987" max="9987" width="23.28515625" style="175" customWidth="1"/>
    <col min="9988" max="9991" width="11.42578125" style="175" customWidth="1"/>
    <col min="9992" max="10239" width="0" style="175" hidden="1" customWidth="1"/>
    <col min="10240" max="10240" width="2.7109375" style="175"/>
    <col min="10241" max="10241" width="2.7109375" style="175" customWidth="1"/>
    <col min="10242" max="10242" width="11.42578125" style="175" customWidth="1"/>
    <col min="10243" max="10243" width="23.28515625" style="175" customWidth="1"/>
    <col min="10244" max="10247" width="11.42578125" style="175" customWidth="1"/>
    <col min="10248" max="10495" width="0" style="175" hidden="1" customWidth="1"/>
    <col min="10496" max="10496" width="2.7109375" style="175"/>
    <col min="10497" max="10497" width="2.7109375" style="175" customWidth="1"/>
    <col min="10498" max="10498" width="11.42578125" style="175" customWidth="1"/>
    <col min="10499" max="10499" width="23.28515625" style="175" customWidth="1"/>
    <col min="10500" max="10503" width="11.42578125" style="175" customWidth="1"/>
    <col min="10504" max="10751" width="0" style="175" hidden="1" customWidth="1"/>
    <col min="10752" max="10752" width="2.7109375" style="175"/>
    <col min="10753" max="10753" width="2.7109375" style="175" customWidth="1"/>
    <col min="10754" max="10754" width="11.42578125" style="175" customWidth="1"/>
    <col min="10755" max="10755" width="23.28515625" style="175" customWidth="1"/>
    <col min="10756" max="10759" width="11.42578125" style="175" customWidth="1"/>
    <col min="10760" max="11007" width="0" style="175" hidden="1" customWidth="1"/>
    <col min="11008" max="11008" width="2.7109375" style="175"/>
    <col min="11009" max="11009" width="2.7109375" style="175" customWidth="1"/>
    <col min="11010" max="11010" width="11.42578125" style="175" customWidth="1"/>
    <col min="11011" max="11011" width="23.28515625" style="175" customWidth="1"/>
    <col min="11012" max="11015" width="11.42578125" style="175" customWidth="1"/>
    <col min="11016" max="11263" width="0" style="175" hidden="1" customWidth="1"/>
    <col min="11264" max="11264" width="2.7109375" style="175"/>
    <col min="11265" max="11265" width="2.7109375" style="175" customWidth="1"/>
    <col min="11266" max="11266" width="11.42578125" style="175" customWidth="1"/>
    <col min="11267" max="11267" width="23.28515625" style="175" customWidth="1"/>
    <col min="11268" max="11271" width="11.42578125" style="175" customWidth="1"/>
    <col min="11272" max="11519" width="0" style="175" hidden="1" customWidth="1"/>
    <col min="11520" max="11520" width="2.7109375" style="175"/>
    <col min="11521" max="11521" width="2.7109375" style="175" customWidth="1"/>
    <col min="11522" max="11522" width="11.42578125" style="175" customWidth="1"/>
    <col min="11523" max="11523" width="23.28515625" style="175" customWidth="1"/>
    <col min="11524" max="11527" width="11.42578125" style="175" customWidth="1"/>
    <col min="11528" max="11775" width="0" style="175" hidden="1" customWidth="1"/>
    <col min="11776" max="11776" width="2.7109375" style="175"/>
    <col min="11777" max="11777" width="2.7109375" style="175" customWidth="1"/>
    <col min="11778" max="11778" width="11.42578125" style="175" customWidth="1"/>
    <col min="11779" max="11779" width="23.28515625" style="175" customWidth="1"/>
    <col min="11780" max="11783" width="11.42578125" style="175" customWidth="1"/>
    <col min="11784" max="12031" width="0" style="175" hidden="1" customWidth="1"/>
    <col min="12032" max="12032" width="2.7109375" style="175"/>
    <col min="12033" max="12033" width="2.7109375" style="175" customWidth="1"/>
    <col min="12034" max="12034" width="11.42578125" style="175" customWidth="1"/>
    <col min="12035" max="12035" width="23.28515625" style="175" customWidth="1"/>
    <col min="12036" max="12039" width="11.42578125" style="175" customWidth="1"/>
    <col min="12040" max="12287" width="0" style="175" hidden="1" customWidth="1"/>
    <col min="12288" max="12288" width="2.7109375" style="175"/>
    <col min="12289" max="12289" width="2.7109375" style="175" customWidth="1"/>
    <col min="12290" max="12290" width="11.42578125" style="175" customWidth="1"/>
    <col min="12291" max="12291" width="23.28515625" style="175" customWidth="1"/>
    <col min="12292" max="12295" width="11.42578125" style="175" customWidth="1"/>
    <col min="12296" max="12543" width="0" style="175" hidden="1" customWidth="1"/>
    <col min="12544" max="12544" width="2.7109375" style="175"/>
    <col min="12545" max="12545" width="2.7109375" style="175" customWidth="1"/>
    <col min="12546" max="12546" width="11.42578125" style="175" customWidth="1"/>
    <col min="12547" max="12547" width="23.28515625" style="175" customWidth="1"/>
    <col min="12548" max="12551" width="11.42578125" style="175" customWidth="1"/>
    <col min="12552" max="12799" width="0" style="175" hidden="1" customWidth="1"/>
    <col min="12800" max="12800" width="2.7109375" style="175"/>
    <col min="12801" max="12801" width="2.7109375" style="175" customWidth="1"/>
    <col min="12802" max="12802" width="11.42578125" style="175" customWidth="1"/>
    <col min="12803" max="12803" width="23.28515625" style="175" customWidth="1"/>
    <col min="12804" max="12807" width="11.42578125" style="175" customWidth="1"/>
    <col min="12808" max="13055" width="0" style="175" hidden="1" customWidth="1"/>
    <col min="13056" max="13056" width="2.7109375" style="175"/>
    <col min="13057" max="13057" width="2.7109375" style="175" customWidth="1"/>
    <col min="13058" max="13058" width="11.42578125" style="175" customWidth="1"/>
    <col min="13059" max="13059" width="23.28515625" style="175" customWidth="1"/>
    <col min="13060" max="13063" width="11.42578125" style="175" customWidth="1"/>
    <col min="13064" max="13311" width="0" style="175" hidden="1" customWidth="1"/>
    <col min="13312" max="13312" width="2.7109375" style="175"/>
    <col min="13313" max="13313" width="2.7109375" style="175" customWidth="1"/>
    <col min="13314" max="13314" width="11.42578125" style="175" customWidth="1"/>
    <col min="13315" max="13315" width="23.28515625" style="175" customWidth="1"/>
    <col min="13316" max="13319" width="11.42578125" style="175" customWidth="1"/>
    <col min="13320" max="13567" width="0" style="175" hidden="1" customWidth="1"/>
    <col min="13568" max="13568" width="2.7109375" style="175"/>
    <col min="13569" max="13569" width="2.7109375" style="175" customWidth="1"/>
    <col min="13570" max="13570" width="11.42578125" style="175" customWidth="1"/>
    <col min="13571" max="13571" width="23.28515625" style="175" customWidth="1"/>
    <col min="13572" max="13575" width="11.42578125" style="175" customWidth="1"/>
    <col min="13576" max="13823" width="0" style="175" hidden="1" customWidth="1"/>
    <col min="13824" max="13824" width="2.7109375" style="175"/>
    <col min="13825" max="13825" width="2.7109375" style="175" customWidth="1"/>
    <col min="13826" max="13826" width="11.42578125" style="175" customWidth="1"/>
    <col min="13827" max="13827" width="23.28515625" style="175" customWidth="1"/>
    <col min="13828" max="13831" width="11.42578125" style="175" customWidth="1"/>
    <col min="13832" max="14079" width="0" style="175" hidden="1" customWidth="1"/>
    <col min="14080" max="14080" width="2.7109375" style="175"/>
    <col min="14081" max="14081" width="2.7109375" style="175" customWidth="1"/>
    <col min="14082" max="14082" width="11.42578125" style="175" customWidth="1"/>
    <col min="14083" max="14083" width="23.28515625" style="175" customWidth="1"/>
    <col min="14084" max="14087" width="11.42578125" style="175" customWidth="1"/>
    <col min="14088" max="14335" width="0" style="175" hidden="1" customWidth="1"/>
    <col min="14336" max="14336" width="2.7109375" style="175"/>
    <col min="14337" max="14337" width="2.7109375" style="175" customWidth="1"/>
    <col min="14338" max="14338" width="11.42578125" style="175" customWidth="1"/>
    <col min="14339" max="14339" width="23.28515625" style="175" customWidth="1"/>
    <col min="14340" max="14343" width="11.42578125" style="175" customWidth="1"/>
    <col min="14344" max="14591" width="0" style="175" hidden="1" customWidth="1"/>
    <col min="14592" max="14592" width="2.7109375" style="175"/>
    <col min="14593" max="14593" width="2.7109375" style="175" customWidth="1"/>
    <col min="14594" max="14594" width="11.42578125" style="175" customWidth="1"/>
    <col min="14595" max="14595" width="23.28515625" style="175" customWidth="1"/>
    <col min="14596" max="14599" width="11.42578125" style="175" customWidth="1"/>
    <col min="14600" max="14847" width="0" style="175" hidden="1" customWidth="1"/>
    <col min="14848" max="14848" width="2.7109375" style="175"/>
    <col min="14849" max="14849" width="2.7109375" style="175" customWidth="1"/>
    <col min="14850" max="14850" width="11.42578125" style="175" customWidth="1"/>
    <col min="14851" max="14851" width="23.28515625" style="175" customWidth="1"/>
    <col min="14852" max="14855" width="11.42578125" style="175" customWidth="1"/>
    <col min="14856" max="15103" width="0" style="175" hidden="1" customWidth="1"/>
    <col min="15104" max="15104" width="2.7109375" style="175"/>
    <col min="15105" max="15105" width="2.7109375" style="175" customWidth="1"/>
    <col min="15106" max="15106" width="11.42578125" style="175" customWidth="1"/>
    <col min="15107" max="15107" width="23.28515625" style="175" customWidth="1"/>
    <col min="15108" max="15111" width="11.42578125" style="175" customWidth="1"/>
    <col min="15112" max="15359" width="0" style="175" hidden="1" customWidth="1"/>
    <col min="15360" max="15360" width="2.7109375" style="175"/>
    <col min="15361" max="15361" width="2.7109375" style="175" customWidth="1"/>
    <col min="15362" max="15362" width="11.42578125" style="175" customWidth="1"/>
    <col min="15363" max="15363" width="23.28515625" style="175" customWidth="1"/>
    <col min="15364" max="15367" width="11.42578125" style="175" customWidth="1"/>
    <col min="15368" max="15615" width="0" style="175" hidden="1" customWidth="1"/>
    <col min="15616" max="15616" width="2.7109375" style="175"/>
    <col min="15617" max="15617" width="2.7109375" style="175" customWidth="1"/>
    <col min="15618" max="15618" width="11.42578125" style="175" customWidth="1"/>
    <col min="15619" max="15619" width="23.28515625" style="175" customWidth="1"/>
    <col min="15620" max="15623" width="11.42578125" style="175" customWidth="1"/>
    <col min="15624" max="15871" width="0" style="175" hidden="1" customWidth="1"/>
    <col min="15872" max="15872" width="2.7109375" style="175"/>
    <col min="15873" max="15873" width="2.7109375" style="175" customWidth="1"/>
    <col min="15874" max="15874" width="11.42578125" style="175" customWidth="1"/>
    <col min="15875" max="15875" width="23.28515625" style="175" customWidth="1"/>
    <col min="15876" max="15879" width="11.42578125" style="175" customWidth="1"/>
    <col min="15880" max="16127" width="0" style="175" hidden="1" customWidth="1"/>
    <col min="16128" max="16128" width="2.7109375" style="175"/>
    <col min="16129" max="16129" width="2.7109375" style="175" customWidth="1"/>
    <col min="16130" max="16130" width="11.42578125" style="175" customWidth="1"/>
    <col min="16131" max="16131" width="23.28515625" style="175" customWidth="1"/>
    <col min="16132" max="16135" width="11.42578125" style="175" customWidth="1"/>
    <col min="16136" max="16383" width="0" style="175" hidden="1" customWidth="1"/>
    <col min="16384" max="16384" width="2.7109375" style="175"/>
  </cols>
  <sheetData>
    <row r="2" spans="2:12" ht="15">
      <c r="B2" s="803" t="s">
        <v>2063</v>
      </c>
      <c r="C2" s="803"/>
      <c r="D2" s="803"/>
      <c r="E2" s="803"/>
      <c r="F2" s="803"/>
      <c r="G2" s="803"/>
    </row>
    <row r="3" spans="2:12" ht="15">
      <c r="B3" s="800" t="s">
        <v>305</v>
      </c>
      <c r="C3" s="800"/>
      <c r="D3" s="800"/>
      <c r="E3" s="800"/>
      <c r="F3" s="800"/>
      <c r="G3" s="800"/>
      <c r="J3" s="178"/>
      <c r="K3" s="178"/>
      <c r="L3" s="178"/>
    </row>
    <row r="4" spans="2:12" ht="15">
      <c r="B4" s="803" t="s">
        <v>232</v>
      </c>
      <c r="C4" s="803"/>
      <c r="D4" s="803"/>
      <c r="E4" s="803"/>
      <c r="F4" s="803"/>
      <c r="G4" s="803"/>
      <c r="J4" s="178"/>
      <c r="K4" s="178"/>
      <c r="L4" s="178"/>
    </row>
    <row r="5" spans="2:12" ht="15">
      <c r="B5" s="803" t="s">
        <v>2068</v>
      </c>
      <c r="C5" s="803"/>
      <c r="D5" s="803"/>
      <c r="E5" s="803"/>
      <c r="F5" s="803"/>
      <c r="G5" s="803"/>
      <c r="J5" s="178"/>
      <c r="K5" s="178"/>
      <c r="L5" s="178"/>
    </row>
    <row r="6" spans="2:12">
      <c r="B6" s="179"/>
      <c r="C6" s="179"/>
      <c r="D6" s="179"/>
      <c r="E6" s="179"/>
      <c r="F6" s="179"/>
      <c r="G6" s="179"/>
    </row>
    <row r="7" spans="2:12">
      <c r="B7" s="829" t="s">
        <v>221</v>
      </c>
      <c r="C7" s="829"/>
      <c r="D7" s="829" t="s">
        <v>192</v>
      </c>
      <c r="E7" s="829"/>
      <c r="F7" s="829" t="s">
        <v>204</v>
      </c>
      <c r="G7" s="829"/>
    </row>
    <row r="8" spans="2:12">
      <c r="B8" s="829" t="s">
        <v>233</v>
      </c>
      <c r="C8" s="829"/>
      <c r="D8" s="829"/>
      <c r="E8" s="829"/>
      <c r="F8" s="829"/>
      <c r="G8" s="829"/>
    </row>
    <row r="9" spans="2:12">
      <c r="B9" s="830" t="s">
        <v>306</v>
      </c>
      <c r="C9" s="830"/>
      <c r="D9" s="816">
        <v>0</v>
      </c>
      <c r="E9" s="816"/>
      <c r="F9" s="816">
        <v>0</v>
      </c>
      <c r="G9" s="816"/>
    </row>
    <row r="10" spans="2:12">
      <c r="B10" s="815"/>
      <c r="C10" s="815"/>
      <c r="D10" s="816"/>
      <c r="E10" s="816"/>
      <c r="F10" s="816"/>
      <c r="G10" s="816"/>
    </row>
    <row r="11" spans="2:12">
      <c r="B11" s="815"/>
      <c r="C11" s="815"/>
      <c r="D11" s="816"/>
      <c r="E11" s="816"/>
      <c r="F11" s="816"/>
      <c r="G11" s="816"/>
    </row>
    <row r="12" spans="2:12">
      <c r="B12" s="815"/>
      <c r="C12" s="815"/>
      <c r="D12" s="816"/>
      <c r="E12" s="816"/>
      <c r="F12" s="816"/>
      <c r="G12" s="816"/>
    </row>
    <row r="13" spans="2:12">
      <c r="B13" s="815"/>
      <c r="C13" s="815"/>
      <c r="D13" s="816"/>
      <c r="E13" s="816"/>
      <c r="F13" s="816"/>
      <c r="G13" s="816"/>
    </row>
    <row r="14" spans="2:12">
      <c r="B14" s="815"/>
      <c r="C14" s="815"/>
      <c r="D14" s="816"/>
      <c r="E14" s="816"/>
      <c r="F14" s="816"/>
      <c r="G14" s="816"/>
    </row>
    <row r="15" spans="2:12">
      <c r="B15" s="815"/>
      <c r="C15" s="815"/>
      <c r="D15" s="816"/>
      <c r="E15" s="816"/>
      <c r="F15" s="816"/>
      <c r="G15" s="816"/>
    </row>
    <row r="16" spans="2:12">
      <c r="B16" s="815"/>
      <c r="C16" s="815"/>
      <c r="D16" s="816"/>
      <c r="E16" s="816"/>
      <c r="F16" s="816"/>
      <c r="G16" s="816"/>
    </row>
    <row r="17" spans="2:7">
      <c r="B17" s="815"/>
      <c r="C17" s="815"/>
      <c r="D17" s="816"/>
      <c r="E17" s="816"/>
      <c r="F17" s="816"/>
      <c r="G17" s="816"/>
    </row>
    <row r="18" spans="2:7">
      <c r="B18" s="822" t="s">
        <v>229</v>
      </c>
      <c r="C18" s="822"/>
      <c r="D18" s="823">
        <f>SUM(D9:E17)</f>
        <v>0</v>
      </c>
      <c r="E18" s="823"/>
      <c r="F18" s="823">
        <f>SUM(F9:G17)</f>
        <v>0</v>
      </c>
      <c r="G18" s="823"/>
    </row>
    <row r="19" spans="2:7">
      <c r="B19" s="824"/>
      <c r="C19" s="824"/>
      <c r="D19" s="824"/>
      <c r="E19" s="824"/>
      <c r="F19" s="824"/>
      <c r="G19" s="824"/>
    </row>
    <row r="20" spans="2:7">
      <c r="B20" s="829" t="s">
        <v>230</v>
      </c>
      <c r="C20" s="829"/>
      <c r="D20" s="829"/>
      <c r="E20" s="829"/>
      <c r="F20" s="829"/>
      <c r="G20" s="829"/>
    </row>
    <row r="21" spans="2:7">
      <c r="B21" s="830" t="s">
        <v>306</v>
      </c>
      <c r="C21" s="830"/>
      <c r="D21" s="816">
        <v>0</v>
      </c>
      <c r="E21" s="816"/>
      <c r="F21" s="816">
        <v>0</v>
      </c>
      <c r="G21" s="816"/>
    </row>
    <row r="22" spans="2:7">
      <c r="B22" s="815"/>
      <c r="C22" s="815"/>
      <c r="D22" s="816"/>
      <c r="E22" s="816"/>
      <c r="F22" s="816"/>
      <c r="G22" s="816"/>
    </row>
    <row r="23" spans="2:7">
      <c r="B23" s="815"/>
      <c r="C23" s="815"/>
      <c r="D23" s="816"/>
      <c r="E23" s="816"/>
      <c r="F23" s="816"/>
      <c r="G23" s="816"/>
    </row>
    <row r="24" spans="2:7">
      <c r="B24" s="815"/>
      <c r="C24" s="815"/>
      <c r="D24" s="816"/>
      <c r="E24" s="816"/>
      <c r="F24" s="816"/>
      <c r="G24" s="816"/>
    </row>
    <row r="25" spans="2:7">
      <c r="B25" s="815"/>
      <c r="C25" s="815"/>
      <c r="D25" s="816"/>
      <c r="E25" s="816"/>
      <c r="F25" s="816"/>
      <c r="G25" s="816"/>
    </row>
    <row r="26" spans="2:7">
      <c r="B26" s="815"/>
      <c r="C26" s="815"/>
      <c r="D26" s="816"/>
      <c r="E26" s="816"/>
      <c r="F26" s="816"/>
      <c r="G26" s="816"/>
    </row>
    <row r="27" spans="2:7">
      <c r="B27" s="822" t="s">
        <v>231</v>
      </c>
      <c r="C27" s="822"/>
      <c r="D27" s="823">
        <f>SUM(D21:E26)</f>
        <v>0</v>
      </c>
      <c r="E27" s="823"/>
      <c r="F27" s="823">
        <f>SUM(F21:G26)</f>
        <v>0</v>
      </c>
      <c r="G27" s="823"/>
    </row>
    <row r="28" spans="2:7">
      <c r="B28" s="824"/>
      <c r="C28" s="824"/>
      <c r="D28" s="826"/>
      <c r="E28" s="826"/>
      <c r="F28" s="826"/>
      <c r="G28" s="826"/>
    </row>
    <row r="29" spans="2:7">
      <c r="B29" s="827" t="s">
        <v>127</v>
      </c>
      <c r="C29" s="827"/>
      <c r="D29" s="823">
        <f>D27+D18</f>
        <v>0</v>
      </c>
      <c r="E29" s="823"/>
      <c r="F29" s="823">
        <f>F27+F18</f>
        <v>0</v>
      </c>
      <c r="G29" s="823"/>
    </row>
    <row r="34" ht="14.25" hidden="1" customHeight="1"/>
    <row r="35" ht="14.25" hidden="1" customHeight="1"/>
    <row r="36" ht="14.25" hidden="1" customHeight="1"/>
    <row r="37" ht="14.25" hidden="1" customHeight="1"/>
    <row r="38" ht="14.25" hidden="1" customHeight="1"/>
    <row r="39" ht="14.25" hidden="1" customHeight="1"/>
    <row r="40" ht="14.25" hidden="1" customHeight="1"/>
    <row r="41" ht="14.25" hidden="1" customHeight="1"/>
    <row r="42" ht="14.25" hidden="1" customHeight="1"/>
    <row r="43" ht="14.25" hidden="1" customHeight="1"/>
    <row r="44" ht="14.25" hidden="1" customHeight="1"/>
    <row r="45" ht="14.25" hidden="1" customHeight="1"/>
    <row r="46" ht="14.25" hidden="1" customHeight="1"/>
    <row r="47" ht="14.25" hidden="1" customHeight="1"/>
    <row r="48"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4.25" hidden="1" customHeight="1"/>
    <row r="65535" spans="2:7" ht="14.25" hidden="1" customHeight="1">
      <c r="B65535" s="240"/>
      <c r="C65535" s="240"/>
      <c r="D65535"/>
      <c r="E65535"/>
      <c r="F65535" s="240"/>
      <c r="G65535" s="240"/>
    </row>
    <row r="65536" spans="2:7" ht="14.25" hidden="1" customHeight="1">
      <c r="B65536"/>
      <c r="C65536"/>
      <c r="D65536"/>
      <c r="E65536"/>
      <c r="F65536"/>
      <c r="G65536"/>
    </row>
    <row r="65537" spans="2:7" ht="15">
      <c r="B65537" s="313"/>
      <c r="C65537"/>
      <c r="D65537"/>
      <c r="E65537"/>
      <c r="F65537"/>
      <c r="G65537"/>
    </row>
    <row r="65538" spans="2:7" ht="15">
      <c r="B65538"/>
      <c r="C65538"/>
      <c r="D65538"/>
      <c r="E65538"/>
      <c r="F65538"/>
      <c r="G65538"/>
    </row>
    <row r="65540" spans="2:7" ht="15">
      <c r="B65540" s="240"/>
      <c r="C65540" s="240"/>
      <c r="D65540"/>
      <c r="E65540"/>
      <c r="F65540" s="240"/>
      <c r="G65540" s="240"/>
    </row>
    <row r="65541" spans="2:7" ht="15">
      <c r="B65541" t="s">
        <v>302</v>
      </c>
      <c r="C65541"/>
      <c r="D65541"/>
      <c r="E65541"/>
      <c r="F65541" t="s">
        <v>303</v>
      </c>
      <c r="G65541"/>
    </row>
    <row r="65542" spans="2:7" ht="15">
      <c r="B65542" s="313" t="s">
        <v>1793</v>
      </c>
      <c r="C65542"/>
      <c r="D65542"/>
      <c r="E65542"/>
      <c r="F65542" t="s">
        <v>297</v>
      </c>
      <c r="G65542"/>
    </row>
    <row r="65543" spans="2:7" ht="15">
      <c r="B65543" t="s">
        <v>296</v>
      </c>
      <c r="C65543"/>
      <c r="D65543"/>
      <c r="E65543"/>
      <c r="F65543" t="s">
        <v>304</v>
      </c>
      <c r="G65543"/>
    </row>
  </sheetData>
  <mergeCells count="69">
    <mergeCell ref="B26:C26"/>
    <mergeCell ref="D26:E26"/>
    <mergeCell ref="F26:G26"/>
    <mergeCell ref="B29:C29"/>
    <mergeCell ref="D29:E29"/>
    <mergeCell ref="F29:G29"/>
    <mergeCell ref="B27:C27"/>
    <mergeCell ref="D27:E27"/>
    <mergeCell ref="F27:G27"/>
    <mergeCell ref="B28:C28"/>
    <mergeCell ref="D28:E28"/>
    <mergeCell ref="F28:G28"/>
    <mergeCell ref="B24:C24"/>
    <mergeCell ref="D24:E24"/>
    <mergeCell ref="F24:G24"/>
    <mergeCell ref="B25:C25"/>
    <mergeCell ref="D25:E25"/>
    <mergeCell ref="F25:G25"/>
    <mergeCell ref="B22:C22"/>
    <mergeCell ref="D22:E22"/>
    <mergeCell ref="F22:G22"/>
    <mergeCell ref="B23:C23"/>
    <mergeCell ref="D23:E23"/>
    <mergeCell ref="F23:G23"/>
    <mergeCell ref="B19:C19"/>
    <mergeCell ref="D19:E19"/>
    <mergeCell ref="F19:G19"/>
    <mergeCell ref="B20:G20"/>
    <mergeCell ref="B21:C21"/>
    <mergeCell ref="D21:E21"/>
    <mergeCell ref="F21:G21"/>
    <mergeCell ref="B17:C17"/>
    <mergeCell ref="D17:E17"/>
    <mergeCell ref="F17:G17"/>
    <mergeCell ref="B18:C18"/>
    <mergeCell ref="D18:E18"/>
    <mergeCell ref="F18:G18"/>
    <mergeCell ref="B15:C15"/>
    <mergeCell ref="D15:E15"/>
    <mergeCell ref="F15:G15"/>
    <mergeCell ref="B16:C16"/>
    <mergeCell ref="D16:E16"/>
    <mergeCell ref="F16:G16"/>
    <mergeCell ref="B13:C13"/>
    <mergeCell ref="D13:E13"/>
    <mergeCell ref="F13:G13"/>
    <mergeCell ref="B14:C14"/>
    <mergeCell ref="D14:E14"/>
    <mergeCell ref="F14:G14"/>
    <mergeCell ref="B11:C11"/>
    <mergeCell ref="D11:E11"/>
    <mergeCell ref="F11:G11"/>
    <mergeCell ref="B12:C12"/>
    <mergeCell ref="D12:E12"/>
    <mergeCell ref="F12:G12"/>
    <mergeCell ref="B8:G8"/>
    <mergeCell ref="B9:C9"/>
    <mergeCell ref="D9:E9"/>
    <mergeCell ref="F9:G9"/>
    <mergeCell ref="B10:C10"/>
    <mergeCell ref="D10:E10"/>
    <mergeCell ref="F10:G10"/>
    <mergeCell ref="B2:G2"/>
    <mergeCell ref="B3:G3"/>
    <mergeCell ref="B4:G4"/>
    <mergeCell ref="B5:G5"/>
    <mergeCell ref="B7:C7"/>
    <mergeCell ref="D7:E7"/>
    <mergeCell ref="F7:G7"/>
  </mergeCells>
  <pageMargins left="0.70866141732283472" right="0.70866141732283472" top="0.74803149606299213" bottom="0.74803149606299213" header="0.31496062992125984" footer="0.31496062992125984"/>
  <pageSetup orientation="portrait"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9">
    <tabColor theme="1" tint="0.34998626667073579"/>
    <pageSetUpPr fitToPage="1"/>
  </sheetPr>
  <dimension ref="A1:IV41"/>
  <sheetViews>
    <sheetView topLeftCell="A16" workbookViewId="0">
      <selection activeCell="E18" sqref="E18"/>
    </sheetView>
  </sheetViews>
  <sheetFormatPr baseColWidth="10" defaultRowHeight="12"/>
  <cols>
    <col min="1" max="1" width="5.5703125" style="180" customWidth="1"/>
    <col min="2" max="2" width="49.7109375" style="180" customWidth="1"/>
    <col min="3" max="5" width="13.140625" style="180" bestFit="1" customWidth="1"/>
    <col min="6" max="6" width="12.28515625" style="180" customWidth="1"/>
    <col min="7" max="7" width="13.42578125" style="180" bestFit="1" customWidth="1"/>
    <col min="8" max="256" width="11.42578125" style="180"/>
    <col min="257" max="257" width="5.5703125" style="180" customWidth="1"/>
    <col min="258" max="258" width="49.7109375" style="180" customWidth="1"/>
    <col min="259" max="512" width="11.42578125" style="180"/>
    <col min="513" max="513" width="5.5703125" style="180" customWidth="1"/>
    <col min="514" max="514" width="49.7109375" style="180" customWidth="1"/>
    <col min="515" max="768" width="11.42578125" style="180"/>
    <col min="769" max="769" width="5.5703125" style="180" customWidth="1"/>
    <col min="770" max="770" width="49.7109375" style="180" customWidth="1"/>
    <col min="771" max="1024" width="11.42578125" style="180"/>
    <col min="1025" max="1025" width="5.5703125" style="180" customWidth="1"/>
    <col min="1026" max="1026" width="49.7109375" style="180" customWidth="1"/>
    <col min="1027" max="1280" width="11.42578125" style="180"/>
    <col min="1281" max="1281" width="5.5703125" style="180" customWidth="1"/>
    <col min="1282" max="1282" width="49.7109375" style="180" customWidth="1"/>
    <col min="1283" max="1536" width="11.42578125" style="180"/>
    <col min="1537" max="1537" width="5.5703125" style="180" customWidth="1"/>
    <col min="1538" max="1538" width="49.7109375" style="180" customWidth="1"/>
    <col min="1539" max="1792" width="11.42578125" style="180"/>
    <col min="1793" max="1793" width="5.5703125" style="180" customWidth="1"/>
    <col min="1794" max="1794" width="49.7109375" style="180" customWidth="1"/>
    <col min="1795" max="2048" width="11.42578125" style="180"/>
    <col min="2049" max="2049" width="5.5703125" style="180" customWidth="1"/>
    <col min="2050" max="2050" width="49.7109375" style="180" customWidth="1"/>
    <col min="2051" max="2304" width="11.42578125" style="180"/>
    <col min="2305" max="2305" width="5.5703125" style="180" customWidth="1"/>
    <col min="2306" max="2306" width="49.7109375" style="180" customWidth="1"/>
    <col min="2307" max="2560" width="11.42578125" style="180"/>
    <col min="2561" max="2561" width="5.5703125" style="180" customWidth="1"/>
    <col min="2562" max="2562" width="49.7109375" style="180" customWidth="1"/>
    <col min="2563" max="2816" width="11.42578125" style="180"/>
    <col min="2817" max="2817" width="5.5703125" style="180" customWidth="1"/>
    <col min="2818" max="2818" width="49.7109375" style="180" customWidth="1"/>
    <col min="2819" max="3072" width="11.42578125" style="180"/>
    <col min="3073" max="3073" width="5.5703125" style="180" customWidth="1"/>
    <col min="3074" max="3074" width="49.7109375" style="180" customWidth="1"/>
    <col min="3075" max="3328" width="11.42578125" style="180"/>
    <col min="3329" max="3329" width="5.5703125" style="180" customWidth="1"/>
    <col min="3330" max="3330" width="49.7109375" style="180" customWidth="1"/>
    <col min="3331" max="3584" width="11.42578125" style="180"/>
    <col min="3585" max="3585" width="5.5703125" style="180" customWidth="1"/>
    <col min="3586" max="3586" width="49.7109375" style="180" customWidth="1"/>
    <col min="3587" max="3840" width="11.42578125" style="180"/>
    <col min="3841" max="3841" width="5.5703125" style="180" customWidth="1"/>
    <col min="3842" max="3842" width="49.7109375" style="180" customWidth="1"/>
    <col min="3843" max="4096" width="11.42578125" style="180"/>
    <col min="4097" max="4097" width="5.5703125" style="180" customWidth="1"/>
    <col min="4098" max="4098" width="49.7109375" style="180" customWidth="1"/>
    <col min="4099" max="4352" width="11.42578125" style="180"/>
    <col min="4353" max="4353" width="5.5703125" style="180" customWidth="1"/>
    <col min="4354" max="4354" width="49.7109375" style="180" customWidth="1"/>
    <col min="4355" max="4608" width="11.42578125" style="180"/>
    <col min="4609" max="4609" width="5.5703125" style="180" customWidth="1"/>
    <col min="4610" max="4610" width="49.7109375" style="180" customWidth="1"/>
    <col min="4611" max="4864" width="11.42578125" style="180"/>
    <col min="4865" max="4865" width="5.5703125" style="180" customWidth="1"/>
    <col min="4866" max="4866" width="49.7109375" style="180" customWidth="1"/>
    <col min="4867" max="5120" width="11.42578125" style="180"/>
    <col min="5121" max="5121" width="5.5703125" style="180" customWidth="1"/>
    <col min="5122" max="5122" width="49.7109375" style="180" customWidth="1"/>
    <col min="5123" max="5376" width="11.42578125" style="180"/>
    <col min="5377" max="5377" width="5.5703125" style="180" customWidth="1"/>
    <col min="5378" max="5378" width="49.7109375" style="180" customWidth="1"/>
    <col min="5379" max="5632" width="11.42578125" style="180"/>
    <col min="5633" max="5633" width="5.5703125" style="180" customWidth="1"/>
    <col min="5634" max="5634" width="49.7109375" style="180" customWidth="1"/>
    <col min="5635" max="5888" width="11.42578125" style="180"/>
    <col min="5889" max="5889" width="5.5703125" style="180" customWidth="1"/>
    <col min="5890" max="5890" width="49.7109375" style="180" customWidth="1"/>
    <col min="5891" max="6144" width="11.42578125" style="180"/>
    <col min="6145" max="6145" width="5.5703125" style="180" customWidth="1"/>
    <col min="6146" max="6146" width="49.7109375" style="180" customWidth="1"/>
    <col min="6147" max="6400" width="11.42578125" style="180"/>
    <col min="6401" max="6401" width="5.5703125" style="180" customWidth="1"/>
    <col min="6402" max="6402" width="49.7109375" style="180" customWidth="1"/>
    <col min="6403" max="6656" width="11.42578125" style="180"/>
    <col min="6657" max="6657" width="5.5703125" style="180" customWidth="1"/>
    <col min="6658" max="6658" width="49.7109375" style="180" customWidth="1"/>
    <col min="6659" max="6912" width="11.42578125" style="180"/>
    <col min="6913" max="6913" width="5.5703125" style="180" customWidth="1"/>
    <col min="6914" max="6914" width="49.7109375" style="180" customWidth="1"/>
    <col min="6915" max="7168" width="11.42578125" style="180"/>
    <col min="7169" max="7169" width="5.5703125" style="180" customWidth="1"/>
    <col min="7170" max="7170" width="49.7109375" style="180" customWidth="1"/>
    <col min="7171" max="7424" width="11.42578125" style="180"/>
    <col min="7425" max="7425" width="5.5703125" style="180" customWidth="1"/>
    <col min="7426" max="7426" width="49.7109375" style="180" customWidth="1"/>
    <col min="7427" max="7680" width="11.42578125" style="180"/>
    <col min="7681" max="7681" width="5.5703125" style="180" customWidth="1"/>
    <col min="7682" max="7682" width="49.7109375" style="180" customWidth="1"/>
    <col min="7683" max="7936" width="11.42578125" style="180"/>
    <col min="7937" max="7937" width="5.5703125" style="180" customWidth="1"/>
    <col min="7938" max="7938" width="49.7109375" style="180" customWidth="1"/>
    <col min="7939" max="8192" width="11.42578125" style="180"/>
    <col min="8193" max="8193" width="5.5703125" style="180" customWidth="1"/>
    <col min="8194" max="8194" width="49.7109375" style="180" customWidth="1"/>
    <col min="8195" max="8448" width="11.42578125" style="180"/>
    <col min="8449" max="8449" width="5.5703125" style="180" customWidth="1"/>
    <col min="8450" max="8450" width="49.7109375" style="180" customWidth="1"/>
    <col min="8451" max="8704" width="11.42578125" style="180"/>
    <col min="8705" max="8705" width="5.5703125" style="180" customWidth="1"/>
    <col min="8706" max="8706" width="49.7109375" style="180" customWidth="1"/>
    <col min="8707" max="8960" width="11.42578125" style="180"/>
    <col min="8961" max="8961" width="5.5703125" style="180" customWidth="1"/>
    <col min="8962" max="8962" width="49.7109375" style="180" customWidth="1"/>
    <col min="8963" max="9216" width="11.42578125" style="180"/>
    <col min="9217" max="9217" width="5.5703125" style="180" customWidth="1"/>
    <col min="9218" max="9218" width="49.7109375" style="180" customWidth="1"/>
    <col min="9219" max="9472" width="11.42578125" style="180"/>
    <col min="9473" max="9473" width="5.5703125" style="180" customWidth="1"/>
    <col min="9474" max="9474" width="49.7109375" style="180" customWidth="1"/>
    <col min="9475" max="9728" width="11.42578125" style="180"/>
    <col min="9729" max="9729" width="5.5703125" style="180" customWidth="1"/>
    <col min="9730" max="9730" width="49.7109375" style="180" customWidth="1"/>
    <col min="9731" max="9984" width="11.42578125" style="180"/>
    <col min="9985" max="9985" width="5.5703125" style="180" customWidth="1"/>
    <col min="9986" max="9986" width="49.7109375" style="180" customWidth="1"/>
    <col min="9987" max="10240" width="11.42578125" style="180"/>
    <col min="10241" max="10241" width="5.5703125" style="180" customWidth="1"/>
    <col min="10242" max="10242" width="49.7109375" style="180" customWidth="1"/>
    <col min="10243" max="10496" width="11.42578125" style="180"/>
    <col min="10497" max="10497" width="5.5703125" style="180" customWidth="1"/>
    <col min="10498" max="10498" width="49.7109375" style="180" customWidth="1"/>
    <col min="10499" max="10752" width="11.42578125" style="180"/>
    <col min="10753" max="10753" width="5.5703125" style="180" customWidth="1"/>
    <col min="10754" max="10754" width="49.7109375" style="180" customWidth="1"/>
    <col min="10755" max="11008" width="11.42578125" style="180"/>
    <col min="11009" max="11009" width="5.5703125" style="180" customWidth="1"/>
    <col min="11010" max="11010" width="49.7109375" style="180" customWidth="1"/>
    <col min="11011" max="11264" width="11.42578125" style="180"/>
    <col min="11265" max="11265" width="5.5703125" style="180" customWidth="1"/>
    <col min="11266" max="11266" width="49.7109375" style="180" customWidth="1"/>
    <col min="11267" max="11520" width="11.42578125" style="180"/>
    <col min="11521" max="11521" width="5.5703125" style="180" customWidth="1"/>
    <col min="11522" max="11522" width="49.7109375" style="180" customWidth="1"/>
    <col min="11523" max="11776" width="11.42578125" style="180"/>
    <col min="11777" max="11777" width="5.5703125" style="180" customWidth="1"/>
    <col min="11778" max="11778" width="49.7109375" style="180" customWidth="1"/>
    <col min="11779" max="12032" width="11.42578125" style="180"/>
    <col min="12033" max="12033" width="5.5703125" style="180" customWidth="1"/>
    <col min="12034" max="12034" width="49.7109375" style="180" customWidth="1"/>
    <col min="12035" max="12288" width="11.42578125" style="180"/>
    <col min="12289" max="12289" width="5.5703125" style="180" customWidth="1"/>
    <col min="12290" max="12290" width="49.7109375" style="180" customWidth="1"/>
    <col min="12291" max="12544" width="11.42578125" style="180"/>
    <col min="12545" max="12545" width="5.5703125" style="180" customWidth="1"/>
    <col min="12546" max="12546" width="49.7109375" style="180" customWidth="1"/>
    <col min="12547" max="12800" width="11.42578125" style="180"/>
    <col min="12801" max="12801" width="5.5703125" style="180" customWidth="1"/>
    <col min="12802" max="12802" width="49.7109375" style="180" customWidth="1"/>
    <col min="12803" max="13056" width="11.42578125" style="180"/>
    <col min="13057" max="13057" width="5.5703125" style="180" customWidth="1"/>
    <col min="13058" max="13058" width="49.7109375" style="180" customWidth="1"/>
    <col min="13059" max="13312" width="11.42578125" style="180"/>
    <col min="13313" max="13313" width="5.5703125" style="180" customWidth="1"/>
    <col min="13314" max="13314" width="49.7109375" style="180" customWidth="1"/>
    <col min="13315" max="13568" width="11.42578125" style="180"/>
    <col min="13569" max="13569" width="5.5703125" style="180" customWidth="1"/>
    <col min="13570" max="13570" width="49.7109375" style="180" customWidth="1"/>
    <col min="13571" max="13824" width="11.42578125" style="180"/>
    <col min="13825" max="13825" width="5.5703125" style="180" customWidth="1"/>
    <col min="13826" max="13826" width="49.7109375" style="180" customWidth="1"/>
    <col min="13827" max="14080" width="11.42578125" style="180"/>
    <col min="14081" max="14081" width="5.5703125" style="180" customWidth="1"/>
    <col min="14082" max="14082" width="49.7109375" style="180" customWidth="1"/>
    <col min="14083" max="14336" width="11.42578125" style="180"/>
    <col min="14337" max="14337" width="5.5703125" style="180" customWidth="1"/>
    <col min="14338" max="14338" width="49.7109375" style="180" customWidth="1"/>
    <col min="14339" max="14592" width="11.42578125" style="180"/>
    <col min="14593" max="14593" width="5.5703125" style="180" customWidth="1"/>
    <col min="14594" max="14594" width="49.7109375" style="180" customWidth="1"/>
    <col min="14595" max="14848" width="11.42578125" style="180"/>
    <col min="14849" max="14849" width="5.5703125" style="180" customWidth="1"/>
    <col min="14850" max="14850" width="49.7109375" style="180" customWidth="1"/>
    <col min="14851" max="15104" width="11.42578125" style="180"/>
    <col min="15105" max="15105" width="5.5703125" style="180" customWidth="1"/>
    <col min="15106" max="15106" width="49.7109375" style="180" customWidth="1"/>
    <col min="15107" max="15360" width="11.42578125" style="180"/>
    <col min="15361" max="15361" width="5.5703125" style="180" customWidth="1"/>
    <col min="15362" max="15362" width="49.7109375" style="180" customWidth="1"/>
    <col min="15363" max="15616" width="11.42578125" style="180"/>
    <col min="15617" max="15617" width="5.5703125" style="180" customWidth="1"/>
    <col min="15618" max="15618" width="49.7109375" style="180" customWidth="1"/>
    <col min="15619" max="15872" width="11.42578125" style="180"/>
    <col min="15873" max="15873" width="5.5703125" style="180" customWidth="1"/>
    <col min="15874" max="15874" width="49.7109375" style="180" customWidth="1"/>
    <col min="15875" max="16128" width="11.42578125" style="180"/>
    <col min="16129" max="16129" width="5.5703125" style="180" customWidth="1"/>
    <col min="16130" max="16130" width="49.7109375" style="180" customWidth="1"/>
    <col min="16131" max="16384" width="11.42578125" style="180"/>
  </cols>
  <sheetData>
    <row r="1" spans="1:7">
      <c r="A1" s="833" t="s">
        <v>234</v>
      </c>
      <c r="B1" s="833"/>
      <c r="C1" s="833"/>
      <c r="D1" s="833"/>
      <c r="E1" s="833"/>
    </row>
    <row r="2" spans="1:7">
      <c r="A2" s="834" t="s">
        <v>235</v>
      </c>
      <c r="B2" s="834"/>
      <c r="C2" s="834"/>
      <c r="D2" s="834"/>
      <c r="E2" s="834"/>
    </row>
    <row r="3" spans="1:7">
      <c r="A3" s="834" t="s">
        <v>2080</v>
      </c>
      <c r="B3" s="834"/>
      <c r="C3" s="834"/>
      <c r="D3" s="834"/>
      <c r="E3" s="834"/>
    </row>
    <row r="4" spans="1:7">
      <c r="A4" s="92"/>
      <c r="B4" s="92"/>
      <c r="C4" s="92"/>
      <c r="D4" s="92"/>
      <c r="E4" s="92"/>
    </row>
    <row r="5" spans="1:7" ht="13.5">
      <c r="A5" s="835" t="s">
        <v>67</v>
      </c>
      <c r="B5" s="836"/>
      <c r="C5" s="181" t="s">
        <v>190</v>
      </c>
      <c r="D5" s="181" t="s">
        <v>192</v>
      </c>
      <c r="E5" s="181" t="s">
        <v>307</v>
      </c>
    </row>
    <row r="6" spans="1:7" ht="12.75" thickBot="1">
      <c r="A6" s="182"/>
      <c r="B6" s="183"/>
      <c r="C6" s="184"/>
      <c r="D6" s="184"/>
      <c r="E6" s="184"/>
    </row>
    <row r="7" spans="1:7" ht="12.75" customHeight="1" thickBot="1">
      <c r="A7" s="837" t="s">
        <v>237</v>
      </c>
      <c r="B7" s="838"/>
      <c r="C7" s="296">
        <f>C8+C9</f>
        <v>116859511</v>
      </c>
      <c r="D7" s="296">
        <f>D8+D9</f>
        <v>52358001.710000001</v>
      </c>
      <c r="E7" s="296">
        <f>E8+E9</f>
        <v>13455058.65</v>
      </c>
    </row>
    <row r="8" spans="1:7" ht="13.5">
      <c r="A8" s="185"/>
      <c r="B8" s="186" t="s">
        <v>238</v>
      </c>
      <c r="C8" s="315">
        <v>0</v>
      </c>
      <c r="D8" s="315">
        <v>0</v>
      </c>
      <c r="E8" s="315">
        <v>0</v>
      </c>
    </row>
    <row r="9" spans="1:7" ht="13.5">
      <c r="A9" s="187"/>
      <c r="B9" s="188" t="s">
        <v>239</v>
      </c>
      <c r="C9" s="298">
        <f>'a) Analítico Ingresos'!C21</f>
        <v>116859511</v>
      </c>
      <c r="D9" s="298">
        <f>'a) Analítico Ingresos'!F21</f>
        <v>52358001.710000001</v>
      </c>
      <c r="E9" s="298">
        <f>'a) Analítico Ingresos'!G21</f>
        <v>13455058.65</v>
      </c>
      <c r="G9" s="317"/>
    </row>
    <row r="10" spans="1:7" ht="12.75" thickBot="1">
      <c r="A10" s="189"/>
      <c r="B10" s="176"/>
      <c r="C10" s="299"/>
      <c r="D10" s="299"/>
      <c r="E10" s="299"/>
      <c r="G10" s="318"/>
    </row>
    <row r="11" spans="1:7" ht="12.75" customHeight="1" thickBot="1">
      <c r="A11" s="831" t="s">
        <v>240</v>
      </c>
      <c r="B11" s="832"/>
      <c r="C11" s="300">
        <f>C12+C13</f>
        <v>116859511</v>
      </c>
      <c r="D11" s="300">
        <f>D12+D13</f>
        <v>0</v>
      </c>
      <c r="E11" s="300">
        <f>E12+E13</f>
        <v>0</v>
      </c>
    </row>
    <row r="12" spans="1:7" ht="13.5">
      <c r="A12" s="185"/>
      <c r="B12" s="186" t="s">
        <v>241</v>
      </c>
      <c r="C12" s="297"/>
      <c r="D12" s="297"/>
      <c r="E12" s="297"/>
    </row>
    <row r="13" spans="1:7" ht="13.5">
      <c r="A13" s="187"/>
      <c r="B13" s="188" t="s">
        <v>242</v>
      </c>
      <c r="C13" s="298">
        <f>'b) Clasificacion Administrativa'!C70</f>
        <v>116859511</v>
      </c>
      <c r="D13" s="298">
        <v>0</v>
      </c>
      <c r="E13" s="298">
        <v>0</v>
      </c>
    </row>
    <row r="14" spans="1:7" ht="12.75" thickBot="1">
      <c r="A14" s="192"/>
      <c r="B14" s="193"/>
      <c r="C14" s="301"/>
      <c r="D14" s="301"/>
      <c r="E14" s="301"/>
    </row>
    <row r="15" spans="1:7" ht="12.75" customHeight="1" thickBot="1">
      <c r="A15" s="831" t="s">
        <v>243</v>
      </c>
      <c r="B15" s="832"/>
      <c r="C15" s="316">
        <f>C7-C11</f>
        <v>0</v>
      </c>
      <c r="D15" s="316">
        <f>D7-D11</f>
        <v>52358001.710000001</v>
      </c>
      <c r="E15" s="300">
        <f>E7-E11</f>
        <v>13455058.65</v>
      </c>
      <c r="F15" s="318"/>
    </row>
    <row r="16" spans="1:7">
      <c r="A16" s="92"/>
      <c r="B16" s="92"/>
      <c r="C16" s="92"/>
      <c r="D16" s="92"/>
      <c r="E16" s="92"/>
    </row>
    <row r="17" spans="1:8" ht="13.5">
      <c r="A17" s="835" t="s">
        <v>67</v>
      </c>
      <c r="B17" s="836"/>
      <c r="C17" s="181" t="s">
        <v>190</v>
      </c>
      <c r="D17" s="181" t="s">
        <v>192</v>
      </c>
      <c r="E17" s="181" t="s">
        <v>236</v>
      </c>
      <c r="H17" s="557"/>
    </row>
    <row r="18" spans="1:8" ht="12.75" thickBot="1">
      <c r="A18" s="189"/>
      <c r="B18" s="176"/>
      <c r="C18" s="190"/>
      <c r="D18" s="190"/>
      <c r="E18" s="190"/>
    </row>
    <row r="19" spans="1:8" ht="12.75" customHeight="1" thickBot="1">
      <c r="A19" s="831" t="s">
        <v>244</v>
      </c>
      <c r="B19" s="832"/>
      <c r="C19" s="191">
        <f>C15</f>
        <v>0</v>
      </c>
      <c r="D19" s="300">
        <f>D15</f>
        <v>52358001.710000001</v>
      </c>
      <c r="E19" s="300">
        <f>E15</f>
        <v>13455058.65</v>
      </c>
    </row>
    <row r="20" spans="1:8" ht="12.75" thickBot="1">
      <c r="A20" s="194"/>
      <c r="B20" s="195"/>
      <c r="C20" s="196"/>
      <c r="D20" s="196"/>
      <c r="E20" s="302"/>
    </row>
    <row r="21" spans="1:8" ht="12.75" customHeight="1" thickBot="1">
      <c r="A21" s="831" t="s">
        <v>245</v>
      </c>
      <c r="B21" s="832"/>
      <c r="C21" s="197"/>
      <c r="D21" s="197"/>
      <c r="E21" s="303"/>
    </row>
    <row r="22" spans="1:8" ht="12.75" thickBot="1">
      <c r="A22" s="199"/>
      <c r="B22" s="200"/>
      <c r="C22" s="196"/>
      <c r="D22" s="196"/>
      <c r="E22" s="302"/>
    </row>
    <row r="23" spans="1:8" ht="12.75" customHeight="1" thickBot="1">
      <c r="A23" s="831" t="s">
        <v>246</v>
      </c>
      <c r="B23" s="832"/>
      <c r="C23" s="201">
        <f>C19-C21</f>
        <v>0</v>
      </c>
      <c r="D23" s="304">
        <f>D19-D21</f>
        <v>52358001.710000001</v>
      </c>
      <c r="E23" s="304">
        <f>E19-E21</f>
        <v>13455058.65</v>
      </c>
    </row>
    <row r="24" spans="1:8">
      <c r="A24" s="92"/>
      <c r="B24" s="92"/>
      <c r="C24" s="92"/>
      <c r="D24" s="92"/>
      <c r="E24" s="92"/>
    </row>
    <row r="25" spans="1:8" ht="13.5">
      <c r="A25" s="835" t="s">
        <v>67</v>
      </c>
      <c r="B25" s="836"/>
      <c r="C25" s="181" t="s">
        <v>190</v>
      </c>
      <c r="D25" s="181" t="s">
        <v>192</v>
      </c>
      <c r="E25" s="181" t="s">
        <v>236</v>
      </c>
    </row>
    <row r="26" spans="1:8" ht="12.75" thickBot="1">
      <c r="A26" s="189"/>
      <c r="B26" s="176"/>
      <c r="C26" s="202"/>
      <c r="D26" s="202"/>
      <c r="E26" s="202"/>
    </row>
    <row r="27" spans="1:8" ht="12.75" customHeight="1" thickBot="1">
      <c r="A27" s="831" t="s">
        <v>247</v>
      </c>
      <c r="B27" s="832"/>
      <c r="C27" s="197"/>
      <c r="D27" s="197">
        <v>0</v>
      </c>
      <c r="E27" s="198">
        <v>0</v>
      </c>
    </row>
    <row r="28" spans="1:8" ht="12.75" thickBot="1">
      <c r="A28" s="194"/>
      <c r="B28" s="195"/>
      <c r="C28" s="203"/>
      <c r="D28" s="203"/>
      <c r="E28" s="203"/>
    </row>
    <row r="29" spans="1:8" ht="12.75" customHeight="1" thickBot="1">
      <c r="A29" s="831" t="s">
        <v>248</v>
      </c>
      <c r="B29" s="832"/>
      <c r="C29" s="197"/>
      <c r="D29" s="197">
        <v>0</v>
      </c>
      <c r="E29" s="198">
        <v>0</v>
      </c>
    </row>
    <row r="30" spans="1:8" ht="12.75" thickBot="1">
      <c r="A30" s="199"/>
      <c r="B30" s="200"/>
      <c r="C30" s="196"/>
      <c r="D30" s="196"/>
      <c r="E30" s="196"/>
    </row>
    <row r="31" spans="1:8" ht="12.75" customHeight="1" thickBot="1">
      <c r="A31" s="831" t="s">
        <v>249</v>
      </c>
      <c r="B31" s="832"/>
      <c r="C31" s="201">
        <f>C27-C29</f>
        <v>0</v>
      </c>
      <c r="D31" s="201">
        <f>D27-D29</f>
        <v>0</v>
      </c>
      <c r="E31" s="201">
        <f>E27-E29</f>
        <v>0</v>
      </c>
    </row>
    <row r="33" spans="1:256" s="204" customFormat="1" ht="42" customHeight="1">
      <c r="A33" s="839" t="s">
        <v>324</v>
      </c>
      <c r="B33" s="839"/>
      <c r="C33" s="839"/>
      <c r="D33" s="839"/>
      <c r="E33" s="839"/>
    </row>
    <row r="34" spans="1:256" s="204" customFormat="1" ht="27" customHeight="1">
      <c r="A34" s="840" t="s">
        <v>325</v>
      </c>
      <c r="B34" s="840"/>
      <c r="C34" s="840"/>
      <c r="D34" s="840"/>
      <c r="E34" s="840"/>
    </row>
    <row r="35" spans="1:256" s="204" customFormat="1" ht="42.75" customHeight="1">
      <c r="A35" s="839" t="s">
        <v>250</v>
      </c>
      <c r="B35" s="839"/>
      <c r="C35" s="839"/>
      <c r="D35" s="839"/>
      <c r="E35" s="839"/>
    </row>
    <row r="36" spans="1:256" s="204" customFormat="1" ht="18.75" customHeight="1">
      <c r="A36" s="839" t="s">
        <v>251</v>
      </c>
      <c r="B36" s="839"/>
      <c r="C36" s="839"/>
      <c r="D36" s="839"/>
      <c r="E36" s="839"/>
    </row>
    <row r="38" spans="1:256" ht="15">
      <c r="B38" s="240"/>
      <c r="C38" s="241"/>
      <c r="D38" s="240"/>
      <c r="E38" s="240"/>
      <c r="F38" s="242"/>
      <c r="G38" s="241"/>
      <c r="H38" s="175"/>
      <c r="I38" s="175"/>
      <c r="J38" s="175"/>
      <c r="K38" s="175"/>
      <c r="L38" s="175"/>
      <c r="M38" s="175"/>
      <c r="N38" s="175"/>
      <c r="O38" s="175"/>
      <c r="P38" s="175"/>
      <c r="Q38" s="175"/>
      <c r="R38" s="175"/>
      <c r="S38" s="175"/>
      <c r="T38" s="175"/>
      <c r="U38" s="175"/>
      <c r="V38" s="175"/>
      <c r="W38" s="175"/>
      <c r="X38" s="175"/>
      <c r="Y38" s="175"/>
      <c r="Z38" s="175"/>
      <c r="AA38" s="175"/>
      <c r="AB38" s="175"/>
      <c r="AC38" s="175"/>
      <c r="AD38" s="175"/>
      <c r="AE38" s="175"/>
      <c r="AF38" s="175"/>
      <c r="AG38" s="175"/>
      <c r="AH38" s="175"/>
      <c r="AI38" s="175"/>
      <c r="AJ38" s="175"/>
      <c r="AK38" s="175"/>
      <c r="AL38" s="175"/>
      <c r="AM38" s="175"/>
      <c r="AN38" s="175"/>
      <c r="AO38" s="175"/>
      <c r="AP38" s="175"/>
      <c r="AQ38" s="175"/>
      <c r="AR38" s="175"/>
      <c r="AS38" s="175"/>
      <c r="AT38" s="175"/>
      <c r="AU38" s="175"/>
      <c r="AV38" s="175"/>
      <c r="AW38" s="175"/>
      <c r="AX38" s="175"/>
      <c r="AY38" s="175"/>
      <c r="AZ38" s="175"/>
      <c r="BA38" s="175"/>
      <c r="BB38" s="175"/>
      <c r="BC38" s="175"/>
      <c r="BD38" s="175"/>
      <c r="BE38" s="175"/>
      <c r="BF38" s="175"/>
      <c r="BG38" s="175"/>
      <c r="BH38" s="175"/>
      <c r="BI38" s="175"/>
      <c r="BJ38" s="175"/>
      <c r="BK38" s="175"/>
      <c r="BL38" s="175"/>
      <c r="BM38" s="175"/>
      <c r="BN38" s="175"/>
      <c r="BO38" s="175"/>
      <c r="BP38" s="175"/>
      <c r="BQ38" s="175"/>
      <c r="BR38" s="175"/>
      <c r="BS38" s="175"/>
      <c r="BT38" s="175"/>
      <c r="BU38" s="175"/>
      <c r="BV38" s="175"/>
      <c r="BW38" s="175"/>
      <c r="BX38" s="175"/>
      <c r="BY38" s="175"/>
      <c r="BZ38" s="175"/>
      <c r="CA38" s="175"/>
      <c r="CB38" s="175"/>
      <c r="CC38" s="175"/>
      <c r="CD38" s="175"/>
      <c r="CE38" s="175"/>
      <c r="CF38" s="175"/>
      <c r="CG38" s="175"/>
      <c r="CH38" s="175"/>
      <c r="CI38" s="175"/>
      <c r="CJ38" s="175"/>
      <c r="CK38" s="175"/>
      <c r="CL38" s="175"/>
      <c r="CM38" s="175"/>
      <c r="CN38" s="175"/>
      <c r="CO38" s="175"/>
      <c r="CP38" s="175"/>
      <c r="CQ38" s="175"/>
      <c r="CR38" s="175"/>
      <c r="CS38" s="175"/>
      <c r="CT38" s="175"/>
      <c r="CU38" s="175"/>
      <c r="CV38" s="175"/>
      <c r="CW38" s="175"/>
      <c r="CX38" s="175"/>
      <c r="CY38" s="175"/>
      <c r="CZ38" s="175"/>
      <c r="DA38" s="175"/>
      <c r="DB38" s="175"/>
      <c r="DC38" s="175"/>
      <c r="DD38" s="175"/>
      <c r="DE38" s="175"/>
      <c r="DF38" s="175"/>
      <c r="DG38" s="175"/>
      <c r="DH38" s="175"/>
      <c r="DI38" s="175"/>
      <c r="DJ38" s="175"/>
      <c r="DK38" s="175"/>
      <c r="DL38" s="175"/>
      <c r="DM38" s="175"/>
      <c r="DN38" s="175"/>
      <c r="DO38" s="175"/>
      <c r="DP38" s="175"/>
      <c r="DQ38" s="175"/>
      <c r="DR38" s="175"/>
      <c r="DS38" s="175"/>
      <c r="DT38" s="175"/>
      <c r="DU38" s="175"/>
      <c r="DV38" s="175"/>
      <c r="DW38" s="175"/>
      <c r="DX38" s="175"/>
      <c r="DY38" s="175"/>
      <c r="DZ38" s="175"/>
      <c r="EA38" s="175"/>
      <c r="EB38" s="175"/>
      <c r="EC38" s="175"/>
      <c r="ED38" s="175"/>
      <c r="EE38" s="175"/>
      <c r="EF38" s="175"/>
      <c r="EG38" s="175"/>
      <c r="EH38" s="175"/>
      <c r="EI38" s="175"/>
      <c r="EJ38" s="175"/>
      <c r="EK38" s="175"/>
      <c r="EL38" s="175"/>
      <c r="EM38" s="175"/>
      <c r="EN38" s="175"/>
      <c r="EO38" s="175"/>
      <c r="EP38" s="175"/>
      <c r="EQ38" s="175"/>
      <c r="ER38" s="175"/>
      <c r="ES38" s="175"/>
      <c r="ET38" s="175"/>
      <c r="EU38" s="175"/>
      <c r="EV38" s="175"/>
      <c r="EW38" s="175"/>
      <c r="EX38" s="175"/>
      <c r="EY38" s="175"/>
      <c r="EZ38" s="175"/>
      <c r="FA38" s="175"/>
      <c r="FB38" s="175"/>
      <c r="FC38" s="175"/>
      <c r="FD38" s="175"/>
      <c r="FE38" s="175"/>
      <c r="FF38" s="175"/>
      <c r="FG38" s="175"/>
      <c r="FH38" s="175"/>
      <c r="FI38" s="175"/>
      <c r="FJ38" s="175"/>
      <c r="FK38" s="175"/>
      <c r="FL38" s="175"/>
      <c r="FM38" s="175"/>
      <c r="FN38" s="175"/>
      <c r="FO38" s="175"/>
      <c r="FP38" s="175"/>
      <c r="FQ38" s="175"/>
      <c r="FR38" s="175"/>
      <c r="FS38" s="175"/>
      <c r="FT38" s="175"/>
      <c r="FU38" s="175"/>
      <c r="FV38" s="175"/>
      <c r="FW38" s="175"/>
      <c r="FX38" s="175"/>
      <c r="FY38" s="175"/>
      <c r="FZ38" s="175"/>
      <c r="GA38" s="175"/>
      <c r="GB38" s="175"/>
      <c r="GC38" s="175"/>
      <c r="GD38" s="175"/>
      <c r="GE38" s="175"/>
      <c r="GF38" s="175"/>
      <c r="GG38" s="175"/>
      <c r="GH38" s="175"/>
      <c r="GI38" s="175"/>
      <c r="GJ38" s="175"/>
      <c r="GK38" s="175"/>
      <c r="GL38" s="175"/>
      <c r="GM38" s="175"/>
      <c r="GN38" s="175"/>
      <c r="GO38" s="175"/>
      <c r="GP38" s="175"/>
      <c r="GQ38" s="175"/>
      <c r="GR38" s="175"/>
      <c r="GS38" s="175"/>
      <c r="GT38" s="175"/>
      <c r="GU38" s="175"/>
      <c r="GV38" s="175"/>
      <c r="GW38" s="175"/>
      <c r="GX38" s="175"/>
      <c r="GY38" s="175"/>
      <c r="GZ38" s="175"/>
      <c r="HA38" s="175"/>
      <c r="HB38" s="175"/>
      <c r="HC38" s="175"/>
      <c r="HD38" s="175"/>
      <c r="HE38" s="175"/>
      <c r="HF38" s="175"/>
      <c r="HG38" s="175"/>
      <c r="HH38" s="175"/>
      <c r="HI38" s="175"/>
      <c r="HJ38" s="175"/>
      <c r="HK38" s="175"/>
      <c r="HL38" s="175"/>
      <c r="HM38" s="175"/>
      <c r="HN38" s="175"/>
      <c r="HO38" s="175"/>
      <c r="HP38" s="175"/>
      <c r="HQ38" s="175"/>
      <c r="HR38" s="175"/>
      <c r="HS38" s="175"/>
      <c r="HT38" s="175"/>
      <c r="HU38" s="175"/>
      <c r="HV38" s="175"/>
      <c r="HW38" s="175"/>
      <c r="HX38" s="175"/>
      <c r="HY38" s="175"/>
      <c r="HZ38" s="175"/>
      <c r="IA38" s="175"/>
      <c r="IB38" s="175"/>
      <c r="IC38" s="175"/>
      <c r="ID38" s="175"/>
      <c r="IE38" s="175"/>
      <c r="IF38" s="175"/>
      <c r="IG38" s="175"/>
      <c r="IH38" s="175"/>
      <c r="II38" s="175"/>
      <c r="IJ38" s="175"/>
      <c r="IK38" s="175"/>
      <c r="IL38" s="175"/>
      <c r="IM38" s="175"/>
      <c r="IN38" s="175"/>
      <c r="IO38" s="175"/>
      <c r="IP38" s="175"/>
      <c r="IQ38" s="175"/>
      <c r="IR38" s="175"/>
      <c r="IS38" s="175"/>
      <c r="IT38" s="175"/>
      <c r="IU38" s="175"/>
      <c r="IV38" s="175"/>
    </row>
    <row r="39" spans="1:256" ht="15">
      <c r="B39" t="s">
        <v>302</v>
      </c>
      <c r="C39"/>
      <c r="D39" t="s">
        <v>303</v>
      </c>
      <c r="E39"/>
      <c r="G39"/>
      <c r="H39" s="175"/>
      <c r="I39" s="175"/>
      <c r="J39" s="175"/>
      <c r="K39" s="175"/>
      <c r="L39" s="175"/>
      <c r="M39" s="175"/>
      <c r="N39" s="175"/>
      <c r="O39" s="175"/>
      <c r="P39" s="175"/>
      <c r="Q39" s="175"/>
      <c r="R39" s="175"/>
      <c r="S39" s="175"/>
      <c r="T39" s="175"/>
      <c r="U39" s="175"/>
      <c r="V39" s="175"/>
      <c r="W39" s="175"/>
      <c r="X39" s="175"/>
      <c r="Y39" s="175"/>
      <c r="Z39" s="175"/>
      <c r="AA39" s="175"/>
      <c r="AB39" s="175"/>
      <c r="AC39" s="175"/>
      <c r="AD39" s="175"/>
      <c r="AE39" s="175"/>
      <c r="AF39" s="175"/>
      <c r="AG39" s="175"/>
      <c r="AH39" s="175"/>
      <c r="AI39" s="175"/>
      <c r="AJ39" s="175"/>
      <c r="AK39" s="175"/>
      <c r="AL39" s="175"/>
      <c r="AM39" s="175"/>
      <c r="AN39" s="175"/>
      <c r="AO39" s="175"/>
      <c r="AP39" s="175"/>
      <c r="AQ39" s="175"/>
      <c r="AR39" s="175"/>
      <c r="AS39" s="175"/>
      <c r="AT39" s="175"/>
      <c r="AU39" s="175"/>
      <c r="AV39" s="175"/>
      <c r="AW39" s="175"/>
      <c r="AX39" s="175"/>
      <c r="AY39" s="175"/>
      <c r="AZ39" s="175"/>
      <c r="BA39" s="175"/>
      <c r="BB39" s="175"/>
      <c r="BC39" s="175"/>
      <c r="BD39" s="175"/>
      <c r="BE39" s="175"/>
      <c r="BF39" s="175"/>
      <c r="BG39" s="175"/>
      <c r="BH39" s="175"/>
      <c r="BI39" s="175"/>
      <c r="BJ39" s="175"/>
      <c r="BK39" s="175"/>
      <c r="BL39" s="175"/>
      <c r="BM39" s="175"/>
      <c r="BN39" s="175"/>
      <c r="BO39" s="175"/>
      <c r="BP39" s="175"/>
      <c r="BQ39" s="175"/>
      <c r="BR39" s="175"/>
      <c r="BS39" s="175"/>
      <c r="BT39" s="175"/>
      <c r="BU39" s="175"/>
      <c r="BV39" s="175"/>
      <c r="BW39" s="175"/>
      <c r="BX39" s="175"/>
      <c r="BY39" s="175"/>
      <c r="BZ39" s="175"/>
      <c r="CA39" s="175"/>
      <c r="CB39" s="175"/>
      <c r="CC39" s="175"/>
      <c r="CD39" s="175"/>
      <c r="CE39" s="175"/>
      <c r="CF39" s="175"/>
      <c r="CG39" s="175"/>
      <c r="CH39" s="175"/>
      <c r="CI39" s="175"/>
      <c r="CJ39" s="175"/>
      <c r="CK39" s="175"/>
      <c r="CL39" s="175"/>
      <c r="CM39" s="175"/>
      <c r="CN39" s="175"/>
      <c r="CO39" s="175"/>
      <c r="CP39" s="175"/>
      <c r="CQ39" s="175"/>
      <c r="CR39" s="175"/>
      <c r="CS39" s="175"/>
      <c r="CT39" s="175"/>
      <c r="CU39" s="175"/>
      <c r="CV39" s="175"/>
      <c r="CW39" s="175"/>
      <c r="CX39" s="175"/>
      <c r="CY39" s="175"/>
      <c r="CZ39" s="175"/>
      <c r="DA39" s="175"/>
      <c r="DB39" s="175"/>
      <c r="DC39" s="175"/>
      <c r="DD39" s="175"/>
      <c r="DE39" s="175"/>
      <c r="DF39" s="175"/>
      <c r="DG39" s="175"/>
      <c r="DH39" s="175"/>
      <c r="DI39" s="175"/>
      <c r="DJ39" s="175"/>
      <c r="DK39" s="175"/>
      <c r="DL39" s="175"/>
      <c r="DM39" s="175"/>
      <c r="DN39" s="175"/>
      <c r="DO39" s="175"/>
      <c r="DP39" s="175"/>
      <c r="DQ39" s="175"/>
      <c r="DR39" s="175"/>
      <c r="DS39" s="175"/>
      <c r="DT39" s="175"/>
      <c r="DU39" s="175"/>
      <c r="DV39" s="175"/>
      <c r="DW39" s="175"/>
      <c r="DX39" s="175"/>
      <c r="DY39" s="175"/>
      <c r="DZ39" s="175"/>
      <c r="EA39" s="175"/>
      <c r="EB39" s="175"/>
      <c r="EC39" s="175"/>
      <c r="ED39" s="175"/>
      <c r="EE39" s="175"/>
      <c r="EF39" s="175"/>
      <c r="EG39" s="175"/>
      <c r="EH39" s="175"/>
      <c r="EI39" s="175"/>
      <c r="EJ39" s="175"/>
      <c r="EK39" s="175"/>
      <c r="EL39" s="175"/>
      <c r="EM39" s="175"/>
      <c r="EN39" s="175"/>
      <c r="EO39" s="175"/>
      <c r="EP39" s="175"/>
      <c r="EQ39" s="175"/>
      <c r="ER39" s="175"/>
      <c r="ES39" s="175"/>
      <c r="ET39" s="175"/>
      <c r="EU39" s="175"/>
      <c r="EV39" s="175"/>
      <c r="EW39" s="175"/>
      <c r="EX39" s="175"/>
      <c r="EY39" s="175"/>
      <c r="EZ39" s="175"/>
      <c r="FA39" s="175"/>
      <c r="FB39" s="175"/>
      <c r="FC39" s="175"/>
      <c r="FD39" s="175"/>
      <c r="FE39" s="175"/>
      <c r="FF39" s="175"/>
      <c r="FG39" s="175"/>
      <c r="FH39" s="175"/>
      <c r="FI39" s="175"/>
      <c r="FJ39" s="175"/>
      <c r="FK39" s="175"/>
      <c r="FL39" s="175"/>
      <c r="FM39" s="175"/>
      <c r="FN39" s="175"/>
      <c r="FO39" s="175"/>
      <c r="FP39" s="175"/>
      <c r="FQ39" s="175"/>
      <c r="FR39" s="175"/>
      <c r="FS39" s="175"/>
      <c r="FT39" s="175"/>
      <c r="FU39" s="175"/>
      <c r="FV39" s="175"/>
      <c r="FW39" s="175"/>
      <c r="FX39" s="175"/>
      <c r="FY39" s="175"/>
      <c r="FZ39" s="175"/>
      <c r="GA39" s="175"/>
      <c r="GB39" s="175"/>
      <c r="GC39" s="175"/>
      <c r="GD39" s="175"/>
      <c r="GE39" s="175"/>
      <c r="GF39" s="175"/>
      <c r="GG39" s="175"/>
      <c r="GH39" s="175"/>
      <c r="GI39" s="175"/>
      <c r="GJ39" s="175"/>
      <c r="GK39" s="175"/>
      <c r="GL39" s="175"/>
      <c r="GM39" s="175"/>
      <c r="GN39" s="175"/>
      <c r="GO39" s="175"/>
      <c r="GP39" s="175"/>
      <c r="GQ39" s="175"/>
      <c r="GR39" s="175"/>
      <c r="GS39" s="175"/>
      <c r="GT39" s="175"/>
      <c r="GU39" s="175"/>
      <c r="GV39" s="175"/>
      <c r="GW39" s="175"/>
      <c r="GX39" s="175"/>
      <c r="GY39" s="175"/>
      <c r="GZ39" s="175"/>
      <c r="HA39" s="175"/>
      <c r="HB39" s="175"/>
      <c r="HC39" s="175"/>
      <c r="HD39" s="175"/>
      <c r="HE39" s="175"/>
      <c r="HF39" s="175"/>
      <c r="HG39" s="175"/>
      <c r="HH39" s="175"/>
      <c r="HI39" s="175"/>
      <c r="HJ39" s="175"/>
      <c r="HK39" s="175"/>
      <c r="HL39" s="175"/>
      <c r="HM39" s="175"/>
      <c r="HN39" s="175"/>
      <c r="HO39" s="175"/>
      <c r="HP39" s="175"/>
      <c r="HQ39" s="175"/>
      <c r="HR39" s="175"/>
      <c r="HS39" s="175"/>
      <c r="HT39" s="175"/>
      <c r="HU39" s="175"/>
      <c r="HV39" s="175"/>
      <c r="HW39" s="175"/>
      <c r="HX39" s="175"/>
      <c r="HY39" s="175"/>
      <c r="HZ39" s="175"/>
      <c r="IA39" s="175"/>
      <c r="IB39" s="175"/>
      <c r="IC39" s="175"/>
      <c r="ID39" s="175"/>
      <c r="IE39" s="175"/>
      <c r="IF39" s="175"/>
      <c r="IG39" s="175"/>
      <c r="IH39" s="175"/>
      <c r="II39" s="175"/>
      <c r="IJ39" s="175"/>
      <c r="IK39" s="175"/>
      <c r="IL39" s="175"/>
      <c r="IM39" s="175"/>
      <c r="IN39" s="175"/>
      <c r="IO39" s="175"/>
      <c r="IP39" s="175"/>
      <c r="IQ39" s="175"/>
      <c r="IR39" s="175"/>
      <c r="IS39" s="175"/>
      <c r="IT39" s="175"/>
      <c r="IU39" s="175"/>
      <c r="IV39" s="175"/>
    </row>
    <row r="40" spans="1:256" ht="15">
      <c r="B40" s="313" t="s">
        <v>1793</v>
      </c>
      <c r="C40"/>
      <c r="D40" t="s">
        <v>297</v>
      </c>
      <c r="E40"/>
      <c r="G40"/>
      <c r="H40" s="175"/>
      <c r="I40" s="175"/>
      <c r="J40" s="175"/>
      <c r="K40" s="175"/>
      <c r="L40" s="175"/>
      <c r="M40" s="175"/>
      <c r="N40" s="175"/>
      <c r="O40" s="175"/>
      <c r="P40" s="175"/>
      <c r="Q40" s="175"/>
      <c r="R40" s="175"/>
      <c r="S40" s="175"/>
      <c r="T40" s="175"/>
      <c r="U40" s="175"/>
      <c r="V40" s="175"/>
      <c r="W40" s="175"/>
      <c r="X40" s="175"/>
      <c r="Y40" s="175"/>
      <c r="Z40" s="175"/>
      <c r="AA40" s="175"/>
      <c r="AB40" s="175"/>
      <c r="AC40" s="175"/>
      <c r="AD40" s="175"/>
      <c r="AE40" s="175"/>
      <c r="AF40" s="175"/>
      <c r="AG40" s="175"/>
      <c r="AH40" s="175"/>
      <c r="AI40" s="175"/>
      <c r="AJ40" s="175"/>
      <c r="AK40" s="175"/>
      <c r="AL40" s="175"/>
      <c r="AM40" s="175"/>
      <c r="AN40" s="175"/>
      <c r="AO40" s="175"/>
      <c r="AP40" s="175"/>
      <c r="AQ40" s="175"/>
      <c r="AR40" s="175"/>
      <c r="AS40" s="175"/>
      <c r="AT40" s="175"/>
      <c r="AU40" s="175"/>
      <c r="AV40" s="175"/>
      <c r="AW40" s="175"/>
      <c r="AX40" s="175"/>
      <c r="AY40" s="175"/>
      <c r="AZ40" s="175"/>
      <c r="BA40" s="175"/>
      <c r="BB40" s="175"/>
      <c r="BC40" s="175"/>
      <c r="BD40" s="175"/>
      <c r="BE40" s="175"/>
      <c r="BF40" s="175"/>
      <c r="BG40" s="175"/>
      <c r="BH40" s="175"/>
      <c r="BI40" s="175"/>
      <c r="BJ40" s="175"/>
      <c r="BK40" s="175"/>
      <c r="BL40" s="175"/>
      <c r="BM40" s="175"/>
      <c r="BN40" s="175"/>
      <c r="BO40" s="175"/>
      <c r="BP40" s="175"/>
      <c r="BQ40" s="175"/>
      <c r="BR40" s="175"/>
      <c r="BS40" s="175"/>
      <c r="BT40" s="175"/>
      <c r="BU40" s="175"/>
      <c r="BV40" s="175"/>
      <c r="BW40" s="175"/>
      <c r="BX40" s="175"/>
      <c r="BY40" s="175"/>
      <c r="BZ40" s="175"/>
      <c r="CA40" s="175"/>
      <c r="CB40" s="175"/>
      <c r="CC40" s="175"/>
      <c r="CD40" s="175"/>
      <c r="CE40" s="175"/>
      <c r="CF40" s="175"/>
      <c r="CG40" s="175"/>
      <c r="CH40" s="175"/>
      <c r="CI40" s="175"/>
      <c r="CJ40" s="175"/>
      <c r="CK40" s="175"/>
      <c r="CL40" s="175"/>
      <c r="CM40" s="175"/>
      <c r="CN40" s="175"/>
      <c r="CO40" s="175"/>
      <c r="CP40" s="175"/>
      <c r="CQ40" s="175"/>
      <c r="CR40" s="175"/>
      <c r="CS40" s="175"/>
      <c r="CT40" s="175"/>
      <c r="CU40" s="175"/>
      <c r="CV40" s="175"/>
      <c r="CW40" s="175"/>
      <c r="CX40" s="175"/>
      <c r="CY40" s="175"/>
      <c r="CZ40" s="175"/>
      <c r="DA40" s="175"/>
      <c r="DB40" s="175"/>
      <c r="DC40" s="175"/>
      <c r="DD40" s="175"/>
      <c r="DE40" s="175"/>
      <c r="DF40" s="175"/>
      <c r="DG40" s="175"/>
      <c r="DH40" s="175"/>
      <c r="DI40" s="175"/>
      <c r="DJ40" s="175"/>
      <c r="DK40" s="175"/>
      <c r="DL40" s="175"/>
      <c r="DM40" s="175"/>
      <c r="DN40" s="175"/>
      <c r="DO40" s="175"/>
      <c r="DP40" s="175"/>
      <c r="DQ40" s="175"/>
      <c r="DR40" s="175"/>
      <c r="DS40" s="175"/>
      <c r="DT40" s="175"/>
      <c r="DU40" s="175"/>
      <c r="DV40" s="175"/>
      <c r="DW40" s="175"/>
      <c r="DX40" s="175"/>
      <c r="DY40" s="175"/>
      <c r="DZ40" s="175"/>
      <c r="EA40" s="175"/>
      <c r="EB40" s="175"/>
      <c r="EC40" s="175"/>
      <c r="ED40" s="175"/>
      <c r="EE40" s="175"/>
      <c r="EF40" s="175"/>
      <c r="EG40" s="175"/>
      <c r="EH40" s="175"/>
      <c r="EI40" s="175"/>
      <c r="EJ40" s="175"/>
      <c r="EK40" s="175"/>
      <c r="EL40" s="175"/>
      <c r="EM40" s="175"/>
      <c r="EN40" s="175"/>
      <c r="EO40" s="175"/>
      <c r="EP40" s="175"/>
      <c r="EQ40" s="175"/>
      <c r="ER40" s="175"/>
      <c r="ES40" s="175"/>
      <c r="ET40" s="175"/>
      <c r="EU40" s="175"/>
      <c r="EV40" s="175"/>
      <c r="EW40" s="175"/>
      <c r="EX40" s="175"/>
      <c r="EY40" s="175"/>
      <c r="EZ40" s="175"/>
      <c r="FA40" s="175"/>
      <c r="FB40" s="175"/>
      <c r="FC40" s="175"/>
      <c r="FD40" s="175"/>
      <c r="FE40" s="175"/>
      <c r="FF40" s="175"/>
      <c r="FG40" s="175"/>
      <c r="FH40" s="175"/>
      <c r="FI40" s="175"/>
      <c r="FJ40" s="175"/>
      <c r="FK40" s="175"/>
      <c r="FL40" s="175"/>
      <c r="FM40" s="175"/>
      <c r="FN40" s="175"/>
      <c r="FO40" s="175"/>
      <c r="FP40" s="175"/>
      <c r="FQ40" s="175"/>
      <c r="FR40" s="175"/>
      <c r="FS40" s="175"/>
      <c r="FT40" s="175"/>
      <c r="FU40" s="175"/>
      <c r="FV40" s="175"/>
      <c r="FW40" s="175"/>
      <c r="FX40" s="175"/>
      <c r="FY40" s="175"/>
      <c r="FZ40" s="175"/>
      <c r="GA40" s="175"/>
      <c r="GB40" s="175"/>
      <c r="GC40" s="175"/>
      <c r="GD40" s="175"/>
      <c r="GE40" s="175"/>
      <c r="GF40" s="175"/>
      <c r="GG40" s="175"/>
      <c r="GH40" s="175"/>
      <c r="GI40" s="175"/>
      <c r="GJ40" s="175"/>
      <c r="GK40" s="175"/>
      <c r="GL40" s="175"/>
      <c r="GM40" s="175"/>
      <c r="GN40" s="175"/>
      <c r="GO40" s="175"/>
      <c r="GP40" s="175"/>
      <c r="GQ40" s="175"/>
      <c r="GR40" s="175"/>
      <c r="GS40" s="175"/>
      <c r="GT40" s="175"/>
      <c r="GU40" s="175"/>
      <c r="GV40" s="175"/>
      <c r="GW40" s="175"/>
      <c r="GX40" s="175"/>
      <c r="GY40" s="175"/>
      <c r="GZ40" s="175"/>
      <c r="HA40" s="175"/>
      <c r="HB40" s="175"/>
      <c r="HC40" s="175"/>
      <c r="HD40" s="175"/>
      <c r="HE40" s="175"/>
      <c r="HF40" s="175"/>
      <c r="HG40" s="175"/>
      <c r="HH40" s="175"/>
      <c r="HI40" s="175"/>
      <c r="HJ40" s="175"/>
      <c r="HK40" s="175"/>
      <c r="HL40" s="175"/>
      <c r="HM40" s="175"/>
      <c r="HN40" s="175"/>
      <c r="HO40" s="175"/>
      <c r="HP40" s="175"/>
      <c r="HQ40" s="175"/>
      <c r="HR40" s="175"/>
      <c r="HS40" s="175"/>
      <c r="HT40" s="175"/>
      <c r="HU40" s="175"/>
      <c r="HV40" s="175"/>
      <c r="HW40" s="175"/>
      <c r="HX40" s="175"/>
      <c r="HY40" s="175"/>
      <c r="HZ40" s="175"/>
      <c r="IA40" s="175"/>
      <c r="IB40" s="175"/>
      <c r="IC40" s="175"/>
      <c r="ID40" s="175"/>
      <c r="IE40" s="175"/>
      <c r="IF40" s="175"/>
      <c r="IG40" s="175"/>
      <c r="IH40" s="175"/>
      <c r="II40" s="175"/>
      <c r="IJ40" s="175"/>
      <c r="IK40" s="175"/>
      <c r="IL40" s="175"/>
      <c r="IM40" s="175"/>
      <c r="IN40" s="175"/>
      <c r="IO40" s="175"/>
      <c r="IP40" s="175"/>
      <c r="IQ40" s="175"/>
      <c r="IR40" s="175"/>
      <c r="IS40" s="175"/>
      <c r="IT40" s="175"/>
      <c r="IU40" s="175"/>
      <c r="IV40" s="175"/>
    </row>
    <row r="41" spans="1:256" ht="15">
      <c r="B41" t="s">
        <v>296</v>
      </c>
      <c r="C41"/>
      <c r="D41" t="s">
        <v>304</v>
      </c>
      <c r="E41"/>
      <c r="G41"/>
      <c r="H41" s="175"/>
      <c r="I41" s="175"/>
      <c r="J41" s="175"/>
      <c r="K41" s="175"/>
      <c r="L41" s="175"/>
      <c r="M41" s="175"/>
      <c r="N41" s="175"/>
      <c r="O41" s="175"/>
      <c r="P41" s="175"/>
      <c r="Q41" s="175"/>
      <c r="R41" s="175"/>
      <c r="S41" s="175"/>
      <c r="T41" s="175"/>
      <c r="U41" s="175"/>
      <c r="V41" s="175"/>
      <c r="W41" s="175"/>
      <c r="X41" s="175"/>
      <c r="Y41" s="175"/>
      <c r="Z41" s="175"/>
      <c r="AA41" s="175"/>
      <c r="AB41" s="175"/>
      <c r="AC41" s="175"/>
      <c r="AD41" s="175"/>
      <c r="AE41" s="175"/>
      <c r="AF41" s="175"/>
      <c r="AG41" s="175"/>
      <c r="AH41" s="175"/>
      <c r="AI41" s="175"/>
      <c r="AJ41" s="175"/>
      <c r="AK41" s="175"/>
      <c r="AL41" s="175"/>
      <c r="AM41" s="175"/>
      <c r="AN41" s="175"/>
      <c r="AO41" s="175"/>
      <c r="AP41" s="175"/>
      <c r="AQ41" s="175"/>
      <c r="AR41" s="175"/>
      <c r="AS41" s="175"/>
      <c r="AT41" s="175"/>
      <c r="AU41" s="175"/>
      <c r="AV41" s="175"/>
      <c r="AW41" s="175"/>
      <c r="AX41" s="175"/>
      <c r="AY41" s="175"/>
      <c r="AZ41" s="175"/>
      <c r="BA41" s="175"/>
      <c r="BB41" s="175"/>
      <c r="BC41" s="175"/>
      <c r="BD41" s="175"/>
      <c r="BE41" s="175"/>
      <c r="BF41" s="175"/>
      <c r="BG41" s="175"/>
      <c r="BH41" s="175"/>
      <c r="BI41" s="175"/>
      <c r="BJ41" s="175"/>
      <c r="BK41" s="175"/>
      <c r="BL41" s="175"/>
      <c r="BM41" s="175"/>
      <c r="BN41" s="175"/>
      <c r="BO41" s="175"/>
      <c r="BP41" s="175"/>
      <c r="BQ41" s="175"/>
      <c r="BR41" s="175"/>
      <c r="BS41" s="175"/>
      <c r="BT41" s="175"/>
      <c r="BU41" s="175"/>
      <c r="BV41" s="175"/>
      <c r="BW41" s="175"/>
      <c r="BX41" s="175"/>
      <c r="BY41" s="175"/>
      <c r="BZ41" s="175"/>
      <c r="CA41" s="175"/>
      <c r="CB41" s="175"/>
      <c r="CC41" s="175"/>
      <c r="CD41" s="175"/>
      <c r="CE41" s="175"/>
      <c r="CF41" s="175"/>
      <c r="CG41" s="175"/>
      <c r="CH41" s="175"/>
      <c r="CI41" s="175"/>
      <c r="CJ41" s="175"/>
      <c r="CK41" s="175"/>
      <c r="CL41" s="175"/>
      <c r="CM41" s="175"/>
      <c r="CN41" s="175"/>
      <c r="CO41" s="175"/>
      <c r="CP41" s="175"/>
      <c r="CQ41" s="175"/>
      <c r="CR41" s="175"/>
      <c r="CS41" s="175"/>
      <c r="CT41" s="175"/>
      <c r="CU41" s="175"/>
      <c r="CV41" s="175"/>
      <c r="CW41" s="175"/>
      <c r="CX41" s="175"/>
      <c r="CY41" s="175"/>
      <c r="CZ41" s="175"/>
      <c r="DA41" s="175"/>
      <c r="DB41" s="175"/>
      <c r="DC41" s="175"/>
      <c r="DD41" s="175"/>
      <c r="DE41" s="175"/>
      <c r="DF41" s="175"/>
      <c r="DG41" s="175"/>
      <c r="DH41" s="175"/>
      <c r="DI41" s="175"/>
      <c r="DJ41" s="175"/>
      <c r="DK41" s="175"/>
      <c r="DL41" s="175"/>
      <c r="DM41" s="175"/>
      <c r="DN41" s="175"/>
      <c r="DO41" s="175"/>
      <c r="DP41" s="175"/>
      <c r="DQ41" s="175"/>
      <c r="DR41" s="175"/>
      <c r="DS41" s="175"/>
      <c r="DT41" s="175"/>
      <c r="DU41" s="175"/>
      <c r="DV41" s="175"/>
      <c r="DW41" s="175"/>
      <c r="DX41" s="175"/>
      <c r="DY41" s="175"/>
      <c r="DZ41" s="175"/>
      <c r="EA41" s="175"/>
      <c r="EB41" s="175"/>
      <c r="EC41" s="175"/>
      <c r="ED41" s="175"/>
      <c r="EE41" s="175"/>
      <c r="EF41" s="175"/>
      <c r="EG41" s="175"/>
      <c r="EH41" s="175"/>
      <c r="EI41" s="175"/>
      <c r="EJ41" s="175"/>
      <c r="EK41" s="175"/>
      <c r="EL41" s="175"/>
      <c r="EM41" s="175"/>
      <c r="EN41" s="175"/>
      <c r="EO41" s="175"/>
      <c r="EP41" s="175"/>
      <c r="EQ41" s="175"/>
      <c r="ER41" s="175"/>
      <c r="ES41" s="175"/>
      <c r="ET41" s="175"/>
      <c r="EU41" s="175"/>
      <c r="EV41" s="175"/>
      <c r="EW41" s="175"/>
      <c r="EX41" s="175"/>
      <c r="EY41" s="175"/>
      <c r="EZ41" s="175"/>
      <c r="FA41" s="175"/>
      <c r="FB41" s="175"/>
      <c r="FC41" s="175"/>
      <c r="FD41" s="175"/>
      <c r="FE41" s="175"/>
      <c r="FF41" s="175"/>
      <c r="FG41" s="175"/>
      <c r="FH41" s="175"/>
      <c r="FI41" s="175"/>
      <c r="FJ41" s="175"/>
      <c r="FK41" s="175"/>
      <c r="FL41" s="175"/>
      <c r="FM41" s="175"/>
      <c r="FN41" s="175"/>
      <c r="FO41" s="175"/>
      <c r="FP41" s="175"/>
      <c r="FQ41" s="175"/>
      <c r="FR41" s="175"/>
      <c r="FS41" s="175"/>
      <c r="FT41" s="175"/>
      <c r="FU41" s="175"/>
      <c r="FV41" s="175"/>
      <c r="FW41" s="175"/>
      <c r="FX41" s="175"/>
      <c r="FY41" s="175"/>
      <c r="FZ41" s="175"/>
      <c r="GA41" s="175"/>
      <c r="GB41" s="175"/>
      <c r="GC41" s="175"/>
      <c r="GD41" s="175"/>
      <c r="GE41" s="175"/>
      <c r="GF41" s="175"/>
      <c r="GG41" s="175"/>
      <c r="GH41" s="175"/>
      <c r="GI41" s="175"/>
      <c r="GJ41" s="175"/>
      <c r="GK41" s="175"/>
      <c r="GL41" s="175"/>
      <c r="GM41" s="175"/>
      <c r="GN41" s="175"/>
      <c r="GO41" s="175"/>
      <c r="GP41" s="175"/>
      <c r="GQ41" s="175"/>
      <c r="GR41" s="175"/>
      <c r="GS41" s="175"/>
      <c r="GT41" s="175"/>
      <c r="GU41" s="175"/>
      <c r="GV41" s="175"/>
      <c r="GW41" s="175"/>
      <c r="GX41" s="175"/>
      <c r="GY41" s="175"/>
      <c r="GZ41" s="175"/>
      <c r="HA41" s="175"/>
      <c r="HB41" s="175"/>
      <c r="HC41" s="175"/>
      <c r="HD41" s="175"/>
      <c r="HE41" s="175"/>
      <c r="HF41" s="175"/>
      <c r="HG41" s="175"/>
      <c r="HH41" s="175"/>
      <c r="HI41" s="175"/>
      <c r="HJ41" s="175"/>
      <c r="HK41" s="175"/>
      <c r="HL41" s="175"/>
      <c r="HM41" s="175"/>
      <c r="HN41" s="175"/>
      <c r="HO41" s="175"/>
      <c r="HP41" s="175"/>
      <c r="HQ41" s="175"/>
      <c r="HR41" s="175"/>
      <c r="HS41" s="175"/>
      <c r="HT41" s="175"/>
      <c r="HU41" s="175"/>
      <c r="HV41" s="175"/>
      <c r="HW41" s="175"/>
      <c r="HX41" s="175"/>
      <c r="HY41" s="175"/>
      <c r="HZ41" s="175"/>
      <c r="IA41" s="175"/>
      <c r="IB41" s="175"/>
      <c r="IC41" s="175"/>
      <c r="ID41" s="175"/>
      <c r="IE41" s="175"/>
      <c r="IF41" s="175"/>
      <c r="IG41" s="175"/>
      <c r="IH41" s="175"/>
      <c r="II41" s="175"/>
      <c r="IJ41" s="175"/>
      <c r="IK41" s="175"/>
      <c r="IL41" s="175"/>
      <c r="IM41" s="175"/>
      <c r="IN41" s="175"/>
      <c r="IO41" s="175"/>
      <c r="IP41" s="175"/>
      <c r="IQ41" s="175"/>
      <c r="IR41" s="175"/>
      <c r="IS41" s="175"/>
      <c r="IT41" s="175"/>
      <c r="IU41" s="175"/>
      <c r="IV41" s="175"/>
    </row>
  </sheetData>
  <mergeCells count="19">
    <mergeCell ref="A36:E36"/>
    <mergeCell ref="A15:B15"/>
    <mergeCell ref="A17:B17"/>
    <mergeCell ref="A19:B19"/>
    <mergeCell ref="A21:B21"/>
    <mergeCell ref="A23:B23"/>
    <mergeCell ref="A25:B25"/>
    <mergeCell ref="A27:B27"/>
    <mergeCell ref="A29:B29"/>
    <mergeCell ref="A31:B31"/>
    <mergeCell ref="A33:E33"/>
    <mergeCell ref="A35:E35"/>
    <mergeCell ref="A34:E34"/>
    <mergeCell ref="A11:B11"/>
    <mergeCell ref="A1:E1"/>
    <mergeCell ref="A2:E2"/>
    <mergeCell ref="A3:E3"/>
    <mergeCell ref="A5:B5"/>
    <mergeCell ref="A7:B7"/>
  </mergeCells>
  <pageMargins left="0.70866141732283472" right="0.70866141732283472" top="0.74803149606299213" bottom="0.74803149606299213" header="0.31496062992125984" footer="0.31496062992125984"/>
  <pageSetup scale="84" orientation="portrait"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rgb="FFFF0000"/>
  </sheetPr>
  <dimension ref="C19:E28"/>
  <sheetViews>
    <sheetView showGridLines="0" topLeftCell="A13" workbookViewId="0">
      <selection activeCell="E29" sqref="E29"/>
    </sheetView>
  </sheetViews>
  <sheetFormatPr baseColWidth="10" defaultRowHeight="15"/>
  <cols>
    <col min="3" max="3" width="7.85546875" customWidth="1"/>
  </cols>
  <sheetData>
    <row r="19" spans="3:5" ht="30">
      <c r="C19" s="311"/>
      <c r="D19" s="312" t="s">
        <v>320</v>
      </c>
      <c r="E19" s="233"/>
    </row>
    <row r="20" spans="3:5" ht="30">
      <c r="C20" s="310"/>
      <c r="D20" s="312" t="s">
        <v>322</v>
      </c>
      <c r="E20" s="233"/>
    </row>
    <row r="26" spans="3:5">
      <c r="C26" t="s">
        <v>318</v>
      </c>
      <c r="E26" s="642">
        <v>2019</v>
      </c>
    </row>
    <row r="27" spans="3:5">
      <c r="E27" s="642"/>
    </row>
    <row r="28" spans="3:5">
      <c r="C28" t="s">
        <v>319</v>
      </c>
      <c r="E28" t="s">
        <v>2066</v>
      </c>
    </row>
  </sheetData>
  <mergeCells count="1">
    <mergeCell ref="E26:E27"/>
  </mergeCells>
  <pageMargins left="1.1599999999999999" right="0.59" top="1.53"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rgb="FFFF0000"/>
    <pageSetUpPr fitToPage="1"/>
  </sheetPr>
  <dimension ref="A1:K50"/>
  <sheetViews>
    <sheetView topLeftCell="B4" zoomScale="90" zoomScaleNormal="90" workbookViewId="0">
      <selection activeCell="G21" sqref="G21"/>
    </sheetView>
  </sheetViews>
  <sheetFormatPr baseColWidth="10" defaultColWidth="0" defaultRowHeight="14.25"/>
  <cols>
    <col min="1" max="1" width="2.7109375" style="177" customWidth="1"/>
    <col min="2" max="3" width="11.42578125" style="177" customWidth="1"/>
    <col min="4" max="4" width="51.28515625" style="177" customWidth="1"/>
    <col min="5" max="5" width="20.85546875" style="177" customWidth="1"/>
    <col min="6" max="6" width="26.85546875" style="177" bestFit="1" customWidth="1"/>
    <col min="7" max="10" width="20.85546875" style="177" customWidth="1"/>
    <col min="11" max="11" width="2.85546875" style="177" customWidth="1"/>
    <col min="12" max="16384" width="11.42578125" style="177" hidden="1"/>
  </cols>
  <sheetData>
    <row r="1" spans="2:10" ht="8.25" customHeight="1"/>
    <row r="2" spans="2:10" ht="15">
      <c r="B2" s="843" t="s">
        <v>2063</v>
      </c>
      <c r="C2" s="844"/>
      <c r="D2" s="844"/>
      <c r="E2" s="844"/>
      <c r="F2" s="844"/>
      <c r="G2" s="844"/>
      <c r="H2" s="844"/>
      <c r="I2" s="844"/>
      <c r="J2" s="845"/>
    </row>
    <row r="3" spans="2:10" ht="15">
      <c r="B3" s="846" t="s">
        <v>305</v>
      </c>
      <c r="C3" s="847"/>
      <c r="D3" s="847"/>
      <c r="E3" s="847"/>
      <c r="F3" s="847"/>
      <c r="G3" s="847"/>
      <c r="H3" s="847"/>
      <c r="I3" s="847"/>
      <c r="J3" s="848"/>
    </row>
    <row r="4" spans="2:10" ht="15">
      <c r="B4" s="849" t="s">
        <v>252</v>
      </c>
      <c r="C4" s="850"/>
      <c r="D4" s="850"/>
      <c r="E4" s="850"/>
      <c r="F4" s="850"/>
      <c r="G4" s="850"/>
      <c r="H4" s="850"/>
      <c r="I4" s="850"/>
      <c r="J4" s="851"/>
    </row>
    <row r="5" spans="2:10" ht="15">
      <c r="B5" s="849" t="s">
        <v>2081</v>
      </c>
      <c r="C5" s="850"/>
      <c r="D5" s="850"/>
      <c r="E5" s="850"/>
      <c r="F5" s="850"/>
      <c r="G5" s="850"/>
      <c r="H5" s="850"/>
      <c r="I5" s="850"/>
      <c r="J5" s="851"/>
    </row>
    <row r="6" spans="2:10" ht="15">
      <c r="B6" s="205"/>
      <c r="C6" s="206"/>
      <c r="D6" s="207"/>
      <c r="E6" s="207"/>
      <c r="F6" s="207"/>
      <c r="G6" s="207"/>
      <c r="H6" s="207"/>
      <c r="I6" s="207"/>
      <c r="J6" s="208"/>
    </row>
    <row r="7" spans="2:10">
      <c r="B7" s="174"/>
      <c r="C7" s="174"/>
      <c r="D7" s="174"/>
      <c r="E7" s="174"/>
      <c r="F7" s="174"/>
      <c r="G7" s="174"/>
      <c r="H7" s="174"/>
      <c r="I7" s="174"/>
      <c r="J7" s="174"/>
    </row>
    <row r="8" spans="2:10">
      <c r="B8" s="808" t="s">
        <v>67</v>
      </c>
      <c r="C8" s="852"/>
      <c r="D8" s="809"/>
      <c r="E8" s="835" t="s">
        <v>209</v>
      </c>
      <c r="F8" s="857"/>
      <c r="G8" s="857"/>
      <c r="H8" s="857"/>
      <c r="I8" s="836"/>
      <c r="J8" s="858" t="s">
        <v>201</v>
      </c>
    </row>
    <row r="9" spans="2:10">
      <c r="B9" s="853"/>
      <c r="C9" s="854"/>
      <c r="D9" s="855"/>
      <c r="E9" s="181" t="s">
        <v>202</v>
      </c>
      <c r="F9" s="230" t="s">
        <v>203</v>
      </c>
      <c r="G9" s="230" t="s">
        <v>191</v>
      </c>
      <c r="H9" s="230" t="s">
        <v>192</v>
      </c>
      <c r="I9" s="229" t="s">
        <v>204</v>
      </c>
      <c r="J9" s="859"/>
    </row>
    <row r="10" spans="2:10">
      <c r="B10" s="810"/>
      <c r="C10" s="856"/>
      <c r="D10" s="811"/>
      <c r="E10" s="209">
        <v>1</v>
      </c>
      <c r="F10" s="209">
        <v>2</v>
      </c>
      <c r="G10" s="209" t="s">
        <v>205</v>
      </c>
      <c r="H10" s="209">
        <v>4</v>
      </c>
      <c r="I10" s="210">
        <v>5</v>
      </c>
      <c r="J10" s="209" t="s">
        <v>206</v>
      </c>
    </row>
    <row r="11" spans="2:10" s="211" customFormat="1">
      <c r="B11" s="860" t="s">
        <v>253</v>
      </c>
      <c r="C11" s="861"/>
      <c r="D11" s="862"/>
      <c r="E11" s="587">
        <f t="shared" ref="E11:J11" si="0">SUM(E12,E15,E24,E28,E31,E36)</f>
        <v>116859511</v>
      </c>
      <c r="F11" s="587">
        <f t="shared" si="0"/>
        <v>0</v>
      </c>
      <c r="G11" s="587">
        <f t="shared" si="0"/>
        <v>116859511</v>
      </c>
      <c r="H11" s="587">
        <f t="shared" si="0"/>
        <v>14634069</v>
      </c>
      <c r="I11" s="587">
        <f t="shared" si="0"/>
        <v>13575253</v>
      </c>
      <c r="J11" s="587">
        <f t="shared" si="0"/>
        <v>102225442</v>
      </c>
    </row>
    <row r="12" spans="2:10" s="211" customFormat="1" ht="28.5" customHeight="1">
      <c r="B12" s="212"/>
      <c r="C12" s="841" t="s">
        <v>254</v>
      </c>
      <c r="D12" s="842"/>
      <c r="E12" s="588">
        <f t="shared" ref="E12:J12" si="1">SUM(E13:E14)</f>
        <v>0</v>
      </c>
      <c r="F12" s="588">
        <f t="shared" si="1"/>
        <v>0</v>
      </c>
      <c r="G12" s="588">
        <f t="shared" si="1"/>
        <v>0</v>
      </c>
      <c r="H12" s="588">
        <f t="shared" si="1"/>
        <v>0</v>
      </c>
      <c r="I12" s="588">
        <f t="shared" si="1"/>
        <v>0</v>
      </c>
      <c r="J12" s="588">
        <f t="shared" si="1"/>
        <v>0</v>
      </c>
    </row>
    <row r="13" spans="2:10" s="211" customFormat="1">
      <c r="B13" s="212"/>
      <c r="C13" s="231"/>
      <c r="D13" s="232" t="s">
        <v>255</v>
      </c>
      <c r="E13" s="590">
        <v>0</v>
      </c>
      <c r="F13" s="589"/>
      <c r="G13" s="591">
        <f t="shared" ref="G13:G40" si="2">IF(AND(F13&gt;=0,E13&gt;=0),SUM(E13:F13),"-")</f>
        <v>0</v>
      </c>
      <c r="H13" s="589"/>
      <c r="I13" s="589"/>
      <c r="J13" s="592">
        <f t="shared" ref="J13:J40" si="3">IF(AND(H13&gt;=0,G13&gt;=0),(G13-H13),"-")</f>
        <v>0</v>
      </c>
    </row>
    <row r="14" spans="2:10" s="211" customFormat="1">
      <c r="B14" s="212"/>
      <c r="C14" s="231"/>
      <c r="D14" s="232" t="s">
        <v>256</v>
      </c>
      <c r="E14" s="590"/>
      <c r="F14" s="589"/>
      <c r="G14" s="591">
        <f t="shared" si="2"/>
        <v>0</v>
      </c>
      <c r="H14" s="589"/>
      <c r="I14" s="589"/>
      <c r="J14" s="592">
        <f t="shared" si="3"/>
        <v>0</v>
      </c>
    </row>
    <row r="15" spans="2:10" s="211" customFormat="1" ht="14.25" customHeight="1">
      <c r="B15" s="212"/>
      <c r="C15" s="841" t="s">
        <v>257</v>
      </c>
      <c r="D15" s="842"/>
      <c r="E15" s="588">
        <f t="shared" ref="E15:J15" si="4">SUM(E16:E23)</f>
        <v>116859511</v>
      </c>
      <c r="F15" s="588">
        <f t="shared" si="4"/>
        <v>0</v>
      </c>
      <c r="G15" s="588">
        <f t="shared" si="4"/>
        <v>116859511</v>
      </c>
      <c r="H15" s="588">
        <f t="shared" si="4"/>
        <v>14634069</v>
      </c>
      <c r="I15" s="588">
        <f>SUM(I16:I23)</f>
        <v>13575253</v>
      </c>
      <c r="J15" s="588">
        <f t="shared" si="4"/>
        <v>102225442</v>
      </c>
    </row>
    <row r="16" spans="2:10" s="211" customFormat="1">
      <c r="B16" s="212"/>
      <c r="C16" s="231"/>
      <c r="D16" s="232" t="s">
        <v>258</v>
      </c>
      <c r="E16" s="590">
        <f>'b) Clasificacion Economica'!C20</f>
        <v>116859511</v>
      </c>
      <c r="F16" s="589">
        <v>0</v>
      </c>
      <c r="G16" s="591">
        <f t="shared" si="2"/>
        <v>116859511</v>
      </c>
      <c r="H16" s="593">
        <v>14634069</v>
      </c>
      <c r="I16" s="589">
        <v>13575253</v>
      </c>
      <c r="J16" s="592">
        <f>+G16-H16</f>
        <v>102225442</v>
      </c>
    </row>
    <row r="17" spans="2:10" s="211" customFormat="1">
      <c r="B17" s="212"/>
      <c r="C17" s="231"/>
      <c r="D17" s="232" t="s">
        <v>259</v>
      </c>
      <c r="E17" s="214">
        <v>0</v>
      </c>
      <c r="F17" s="214">
        <v>0</v>
      </c>
      <c r="G17" s="216">
        <f t="shared" si="2"/>
        <v>0</v>
      </c>
      <c r="H17" s="214"/>
      <c r="I17" s="214">
        <v>0</v>
      </c>
      <c r="J17" s="217">
        <f t="shared" si="3"/>
        <v>0</v>
      </c>
    </row>
    <row r="18" spans="2:10" s="211" customFormat="1">
      <c r="B18" s="212"/>
      <c r="C18" s="231"/>
      <c r="D18" s="232" t="s">
        <v>260</v>
      </c>
      <c r="E18" s="214">
        <v>0</v>
      </c>
      <c r="F18" s="214">
        <v>0</v>
      </c>
      <c r="G18" s="216">
        <f t="shared" si="2"/>
        <v>0</v>
      </c>
      <c r="H18" s="214">
        <v>0</v>
      </c>
      <c r="I18" s="214">
        <v>0</v>
      </c>
      <c r="J18" s="217">
        <f t="shared" si="3"/>
        <v>0</v>
      </c>
    </row>
    <row r="19" spans="2:10" s="211" customFormat="1">
      <c r="B19" s="212"/>
      <c r="C19" s="231"/>
      <c r="D19" s="232" t="s">
        <v>261</v>
      </c>
      <c r="E19" s="214">
        <v>0</v>
      </c>
      <c r="F19" s="214">
        <v>0</v>
      </c>
      <c r="G19" s="216">
        <f t="shared" si="2"/>
        <v>0</v>
      </c>
      <c r="H19" s="214">
        <v>0</v>
      </c>
      <c r="I19" s="214">
        <v>0</v>
      </c>
      <c r="J19" s="217">
        <f t="shared" si="3"/>
        <v>0</v>
      </c>
    </row>
    <row r="20" spans="2:10" s="211" customFormat="1">
      <c r="B20" s="212"/>
      <c r="C20" s="231"/>
      <c r="D20" s="232" t="s">
        <v>262</v>
      </c>
      <c r="E20" s="214">
        <v>0</v>
      </c>
      <c r="F20" s="214">
        <v>0</v>
      </c>
      <c r="G20" s="216">
        <f t="shared" si="2"/>
        <v>0</v>
      </c>
      <c r="H20" s="214">
        <v>0</v>
      </c>
      <c r="I20" s="214">
        <v>0</v>
      </c>
      <c r="J20" s="217">
        <f t="shared" si="3"/>
        <v>0</v>
      </c>
    </row>
    <row r="21" spans="2:10" s="211" customFormat="1" ht="24">
      <c r="B21" s="212"/>
      <c r="C21" s="231"/>
      <c r="D21" s="232" t="s">
        <v>263</v>
      </c>
      <c r="E21" s="214">
        <v>0</v>
      </c>
      <c r="F21" s="214">
        <v>0</v>
      </c>
      <c r="G21" s="216">
        <f t="shared" si="2"/>
        <v>0</v>
      </c>
      <c r="H21" s="214">
        <v>0</v>
      </c>
      <c r="I21" s="214">
        <v>0</v>
      </c>
      <c r="J21" s="217">
        <f t="shared" si="3"/>
        <v>0</v>
      </c>
    </row>
    <row r="22" spans="2:10" s="211" customFormat="1">
      <c r="B22" s="212"/>
      <c r="C22" s="231"/>
      <c r="D22" s="232" t="s">
        <v>264</v>
      </c>
      <c r="E22" s="214">
        <v>0</v>
      </c>
      <c r="F22" s="214">
        <v>0</v>
      </c>
      <c r="G22" s="216">
        <f t="shared" si="2"/>
        <v>0</v>
      </c>
      <c r="H22" s="214">
        <v>0</v>
      </c>
      <c r="I22" s="214">
        <v>0</v>
      </c>
      <c r="J22" s="217">
        <f t="shared" si="3"/>
        <v>0</v>
      </c>
    </row>
    <row r="23" spans="2:10" s="211" customFormat="1">
      <c r="B23" s="212"/>
      <c r="C23" s="231"/>
      <c r="D23" s="232" t="s">
        <v>265</v>
      </c>
      <c r="E23" s="214">
        <v>0</v>
      </c>
      <c r="F23" s="214">
        <v>0</v>
      </c>
      <c r="G23" s="216">
        <f t="shared" si="2"/>
        <v>0</v>
      </c>
      <c r="H23" s="214">
        <v>0</v>
      </c>
      <c r="I23" s="214">
        <v>0</v>
      </c>
      <c r="J23" s="217">
        <f t="shared" si="3"/>
        <v>0</v>
      </c>
    </row>
    <row r="24" spans="2:10" s="211" customFormat="1" ht="14.25" customHeight="1">
      <c r="B24" s="212"/>
      <c r="C24" s="841" t="s">
        <v>266</v>
      </c>
      <c r="D24" s="842"/>
      <c r="E24" s="213">
        <f>SUM(E25:E27)</f>
        <v>0</v>
      </c>
      <c r="F24" s="213">
        <f>SUM(F25:F27)</f>
        <v>0</v>
      </c>
      <c r="G24" s="213">
        <f>SUM(G25:G27)</f>
        <v>0</v>
      </c>
      <c r="H24" s="213">
        <f>SUM(H25:H27)</f>
        <v>0</v>
      </c>
      <c r="I24" s="213">
        <f>SUM(I25:I27)</f>
        <v>0</v>
      </c>
      <c r="J24" s="213">
        <f>G24-H24</f>
        <v>0</v>
      </c>
    </row>
    <row r="25" spans="2:10" s="211" customFormat="1" ht="36" customHeight="1">
      <c r="B25" s="212"/>
      <c r="C25" s="231"/>
      <c r="D25" s="232" t="s">
        <v>267</v>
      </c>
      <c r="E25" s="214">
        <v>0</v>
      </c>
      <c r="F25" s="214">
        <v>0</v>
      </c>
      <c r="G25" s="216">
        <f t="shared" si="2"/>
        <v>0</v>
      </c>
      <c r="H25" s="215">
        <v>0</v>
      </c>
      <c r="I25" s="214">
        <v>0</v>
      </c>
      <c r="J25" s="213">
        <f>G25-H25</f>
        <v>0</v>
      </c>
    </row>
    <row r="26" spans="2:10" s="211" customFormat="1" ht="27" customHeight="1">
      <c r="B26" s="212"/>
      <c r="C26" s="231"/>
      <c r="D26" s="232" t="s">
        <v>268</v>
      </c>
      <c r="E26" s="214">
        <v>0</v>
      </c>
      <c r="F26" s="214">
        <v>0</v>
      </c>
      <c r="G26" s="216">
        <f t="shared" si="2"/>
        <v>0</v>
      </c>
      <c r="H26" s="215"/>
      <c r="I26" s="214">
        <v>0</v>
      </c>
      <c r="J26" s="217">
        <f t="shared" si="3"/>
        <v>0</v>
      </c>
    </row>
    <row r="27" spans="2:10" s="211" customFormat="1">
      <c r="B27" s="212"/>
      <c r="C27" s="231"/>
      <c r="D27" s="232" t="s">
        <v>269</v>
      </c>
      <c r="E27" s="214">
        <v>0</v>
      </c>
      <c r="F27" s="214">
        <v>0</v>
      </c>
      <c r="G27" s="216">
        <f t="shared" si="2"/>
        <v>0</v>
      </c>
      <c r="H27" s="215"/>
      <c r="I27" s="214">
        <v>0</v>
      </c>
      <c r="J27" s="217">
        <f t="shared" si="3"/>
        <v>0</v>
      </c>
    </row>
    <row r="28" spans="2:10" s="211" customFormat="1" ht="14.25" customHeight="1">
      <c r="B28" s="212"/>
      <c r="C28" s="841" t="s">
        <v>270</v>
      </c>
      <c r="D28" s="842"/>
      <c r="E28" s="213">
        <f t="shared" ref="E28:J28" si="5">SUM(E29:E30)</f>
        <v>0</v>
      </c>
      <c r="F28" s="213">
        <f t="shared" si="5"/>
        <v>0</v>
      </c>
      <c r="G28" s="213">
        <f t="shared" si="5"/>
        <v>0</v>
      </c>
      <c r="H28" s="213">
        <f t="shared" si="5"/>
        <v>0</v>
      </c>
      <c r="I28" s="213">
        <f t="shared" si="5"/>
        <v>0</v>
      </c>
      <c r="J28" s="213">
        <f t="shared" si="5"/>
        <v>0</v>
      </c>
    </row>
    <row r="29" spans="2:10" s="211" customFormat="1" ht="28.5" customHeight="1">
      <c r="B29" s="212"/>
      <c r="C29" s="231"/>
      <c r="D29" s="232" t="s">
        <v>271</v>
      </c>
      <c r="E29" s="214"/>
      <c r="F29" s="215"/>
      <c r="G29" s="216">
        <f t="shared" si="2"/>
        <v>0</v>
      </c>
      <c r="H29" s="215"/>
      <c r="I29" s="215"/>
      <c r="J29" s="217">
        <f t="shared" si="3"/>
        <v>0</v>
      </c>
    </row>
    <row r="30" spans="2:10" s="211" customFormat="1" ht="21" customHeight="1">
      <c r="B30" s="212"/>
      <c r="C30" s="231"/>
      <c r="D30" s="232" t="s">
        <v>272</v>
      </c>
      <c r="E30" s="214"/>
      <c r="F30" s="215"/>
      <c r="G30" s="216">
        <f t="shared" si="2"/>
        <v>0</v>
      </c>
      <c r="H30" s="215"/>
      <c r="I30" s="215"/>
      <c r="J30" s="217">
        <f t="shared" si="3"/>
        <v>0</v>
      </c>
    </row>
    <row r="31" spans="2:10" s="211" customFormat="1">
      <c r="B31" s="212"/>
      <c r="C31" s="841" t="s">
        <v>273</v>
      </c>
      <c r="D31" s="842"/>
      <c r="E31" s="213">
        <f t="shared" ref="E31:J31" si="6">SUM(E32:E35)</f>
        <v>0</v>
      </c>
      <c r="F31" s="213">
        <f t="shared" si="6"/>
        <v>0</v>
      </c>
      <c r="G31" s="213">
        <f t="shared" si="6"/>
        <v>0</v>
      </c>
      <c r="H31" s="213">
        <f t="shared" si="6"/>
        <v>0</v>
      </c>
      <c r="I31" s="213">
        <f t="shared" si="6"/>
        <v>0</v>
      </c>
      <c r="J31" s="213">
        <f t="shared" si="6"/>
        <v>0</v>
      </c>
    </row>
    <row r="32" spans="2:10" s="211" customFormat="1">
      <c r="B32" s="212"/>
      <c r="C32" s="231"/>
      <c r="D32" s="232" t="s">
        <v>274</v>
      </c>
      <c r="E32" s="214">
        <v>0</v>
      </c>
      <c r="F32" s="214">
        <v>0</v>
      </c>
      <c r="G32" s="216">
        <f t="shared" si="2"/>
        <v>0</v>
      </c>
      <c r="H32" s="214">
        <v>0</v>
      </c>
      <c r="I32" s="214">
        <v>0</v>
      </c>
      <c r="J32" s="217">
        <f t="shared" si="3"/>
        <v>0</v>
      </c>
    </row>
    <row r="33" spans="2:10" s="211" customFormat="1">
      <c r="B33" s="212"/>
      <c r="C33" s="231"/>
      <c r="D33" s="232" t="s">
        <v>275</v>
      </c>
      <c r="E33" s="214">
        <v>0</v>
      </c>
      <c r="F33" s="214">
        <v>0</v>
      </c>
      <c r="G33" s="216">
        <f t="shared" si="2"/>
        <v>0</v>
      </c>
      <c r="H33" s="214">
        <v>0</v>
      </c>
      <c r="I33" s="214">
        <v>0</v>
      </c>
      <c r="J33" s="217">
        <f t="shared" si="3"/>
        <v>0</v>
      </c>
    </row>
    <row r="34" spans="2:10" s="211" customFormat="1">
      <c r="B34" s="212"/>
      <c r="C34" s="231"/>
      <c r="D34" s="232" t="s">
        <v>276</v>
      </c>
      <c r="E34" s="214">
        <v>0</v>
      </c>
      <c r="F34" s="214">
        <v>0</v>
      </c>
      <c r="G34" s="216">
        <f t="shared" si="2"/>
        <v>0</v>
      </c>
      <c r="H34" s="214">
        <v>0</v>
      </c>
      <c r="I34" s="214">
        <v>0</v>
      </c>
      <c r="J34" s="217">
        <f t="shared" si="3"/>
        <v>0</v>
      </c>
    </row>
    <row r="35" spans="2:10" s="211" customFormat="1" ht="24">
      <c r="B35" s="212"/>
      <c r="C35" s="231"/>
      <c r="D35" s="232" t="s">
        <v>277</v>
      </c>
      <c r="E35" s="214">
        <v>0</v>
      </c>
      <c r="F35" s="214">
        <v>0</v>
      </c>
      <c r="G35" s="216">
        <f>IF(AND(F35&gt;=0,E35&gt;=0),SUM(E35:F35),"-")</f>
        <v>0</v>
      </c>
      <c r="H35" s="214">
        <v>0</v>
      </c>
      <c r="I35" s="214">
        <v>0</v>
      </c>
      <c r="J35" s="217">
        <f t="shared" si="3"/>
        <v>0</v>
      </c>
    </row>
    <row r="36" spans="2:10" s="211" customFormat="1" ht="27" customHeight="1">
      <c r="B36" s="212"/>
      <c r="C36" s="841" t="s">
        <v>278</v>
      </c>
      <c r="D36" s="842"/>
      <c r="E36" s="213">
        <f t="shared" ref="E36:J36" si="7">SUM(E37)</f>
        <v>0</v>
      </c>
      <c r="F36" s="213">
        <f t="shared" si="7"/>
        <v>0</v>
      </c>
      <c r="G36" s="213">
        <f t="shared" si="7"/>
        <v>0</v>
      </c>
      <c r="H36" s="213">
        <f t="shared" si="7"/>
        <v>0</v>
      </c>
      <c r="I36" s="213">
        <f t="shared" si="7"/>
        <v>0</v>
      </c>
      <c r="J36" s="213">
        <f t="shared" si="7"/>
        <v>0</v>
      </c>
    </row>
    <row r="37" spans="2:10" s="211" customFormat="1">
      <c r="B37" s="212"/>
      <c r="C37" s="231"/>
      <c r="D37" s="232" t="s">
        <v>279</v>
      </c>
      <c r="E37" s="214">
        <v>0</v>
      </c>
      <c r="F37" s="214">
        <v>0</v>
      </c>
      <c r="G37" s="216">
        <f t="shared" si="2"/>
        <v>0</v>
      </c>
      <c r="H37" s="214">
        <v>0</v>
      </c>
      <c r="I37" s="214">
        <v>0</v>
      </c>
      <c r="J37" s="217">
        <f t="shared" si="3"/>
        <v>0</v>
      </c>
    </row>
    <row r="38" spans="2:10" s="211" customFormat="1" ht="16.5" customHeight="1">
      <c r="B38" s="860" t="s">
        <v>280</v>
      </c>
      <c r="C38" s="861"/>
      <c r="D38" s="862"/>
      <c r="E38" s="214">
        <v>0</v>
      </c>
      <c r="F38" s="214">
        <v>0</v>
      </c>
      <c r="G38" s="216">
        <f t="shared" si="2"/>
        <v>0</v>
      </c>
      <c r="H38" s="214">
        <v>0</v>
      </c>
      <c r="I38" s="214">
        <v>0</v>
      </c>
      <c r="J38" s="217">
        <f t="shared" si="3"/>
        <v>0</v>
      </c>
    </row>
    <row r="39" spans="2:10" s="211" customFormat="1" ht="23.25" customHeight="1">
      <c r="B39" s="860" t="s">
        <v>281</v>
      </c>
      <c r="C39" s="861"/>
      <c r="D39" s="862"/>
      <c r="E39" s="214">
        <v>0</v>
      </c>
      <c r="F39" s="214">
        <v>0</v>
      </c>
      <c r="G39" s="216">
        <f t="shared" si="2"/>
        <v>0</v>
      </c>
      <c r="H39" s="214">
        <v>0</v>
      </c>
      <c r="I39" s="214">
        <v>0</v>
      </c>
      <c r="J39" s="217">
        <f t="shared" si="3"/>
        <v>0</v>
      </c>
    </row>
    <row r="40" spans="2:10" s="211" customFormat="1" ht="15.75" customHeight="1">
      <c r="B40" s="860" t="s">
        <v>282</v>
      </c>
      <c r="C40" s="861"/>
      <c r="D40" s="862"/>
      <c r="E40" s="214">
        <v>0</v>
      </c>
      <c r="F40" s="214">
        <v>0</v>
      </c>
      <c r="G40" s="216">
        <f t="shared" si="2"/>
        <v>0</v>
      </c>
      <c r="H40" s="214">
        <v>0</v>
      </c>
      <c r="I40" s="214">
        <v>0</v>
      </c>
      <c r="J40" s="217">
        <f t="shared" si="3"/>
        <v>0</v>
      </c>
    </row>
    <row r="41" spans="2:10" s="211" customFormat="1">
      <c r="B41" s="218"/>
      <c r="C41" s="219"/>
      <c r="D41" s="220"/>
      <c r="E41" s="221"/>
      <c r="F41" s="222"/>
      <c r="G41" s="222"/>
      <c r="H41" s="222"/>
      <c r="I41" s="222"/>
      <c r="J41" s="222"/>
    </row>
    <row r="42" spans="2:10" s="211" customFormat="1" ht="14.25" customHeight="1">
      <c r="B42" s="223"/>
      <c r="C42" s="863" t="s">
        <v>207</v>
      </c>
      <c r="D42" s="864"/>
      <c r="E42" s="586">
        <f t="shared" ref="E42:J42" si="8">SUM(E11,E38,E39,E40)</f>
        <v>116859511</v>
      </c>
      <c r="F42" s="586">
        <f t="shared" si="8"/>
        <v>0</v>
      </c>
      <c r="G42" s="586">
        <f t="shared" si="8"/>
        <v>116859511</v>
      </c>
      <c r="H42" s="586">
        <f t="shared" si="8"/>
        <v>14634069</v>
      </c>
      <c r="I42" s="586">
        <f t="shared" si="8"/>
        <v>13575253</v>
      </c>
      <c r="J42" s="586">
        <f t="shared" si="8"/>
        <v>102225442</v>
      </c>
    </row>
    <row r="43" spans="2:10" s="211" customFormat="1"/>
    <row r="44" spans="2:10" s="211" customFormat="1" ht="15">
      <c r="D44"/>
      <c r="E44"/>
      <c r="F44"/>
    </row>
    <row r="45" spans="2:10" s="211" customFormat="1" ht="15">
      <c r="D45" s="240"/>
      <c r="E45" s="241"/>
      <c r="F45" s="240"/>
    </row>
    <row r="46" spans="2:10" s="211" customFormat="1" ht="15">
      <c r="D46" t="s">
        <v>302</v>
      </c>
      <c r="E46"/>
      <c r="F46" t="s">
        <v>303</v>
      </c>
    </row>
    <row r="47" spans="2:10" s="211" customFormat="1" ht="15">
      <c r="D47" s="313" t="s">
        <v>1793</v>
      </c>
      <c r="E47"/>
      <c r="F47" t="s">
        <v>297</v>
      </c>
    </row>
    <row r="48" spans="2:10" s="211" customFormat="1" ht="15">
      <c r="D48" t="s">
        <v>296</v>
      </c>
      <c r="E48"/>
      <c r="F48" t="s">
        <v>304</v>
      </c>
    </row>
    <row r="49" spans="1:6" ht="15">
      <c r="A49" s="211"/>
      <c r="B49" s="211"/>
      <c r="C49" s="211"/>
      <c r="D49"/>
      <c r="E49"/>
      <c r="F49"/>
    </row>
    <row r="50" spans="1:6" ht="15">
      <c r="D50"/>
      <c r="E50"/>
      <c r="F50"/>
    </row>
  </sheetData>
  <mergeCells count="18">
    <mergeCell ref="C36:D36"/>
    <mergeCell ref="B38:D38"/>
    <mergeCell ref="B39:D39"/>
    <mergeCell ref="B40:D40"/>
    <mergeCell ref="C42:D42"/>
    <mergeCell ref="C31:D31"/>
    <mergeCell ref="B2:J2"/>
    <mergeCell ref="B3:J3"/>
    <mergeCell ref="B4:J4"/>
    <mergeCell ref="B5:J5"/>
    <mergeCell ref="B8:D10"/>
    <mergeCell ref="E8:I8"/>
    <mergeCell ref="J8:J9"/>
    <mergeCell ref="B11:D11"/>
    <mergeCell ref="C12:D12"/>
    <mergeCell ref="C15:D15"/>
    <mergeCell ref="C24:D24"/>
    <mergeCell ref="C28:D28"/>
  </mergeCells>
  <pageMargins left="0.39370078740157483" right="0.27559055118110237" top="0.74803149606299213" bottom="0.43307086614173229" header="0.31496062992125984" footer="0.31496062992125984"/>
  <pageSetup scale="62"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rgb="FFFF0000"/>
  </sheetPr>
  <dimension ref="A1:H19"/>
  <sheetViews>
    <sheetView workbookViewId="0">
      <selection activeCell="A7" sqref="A7:G7"/>
    </sheetView>
  </sheetViews>
  <sheetFormatPr baseColWidth="10" defaultRowHeight="15"/>
  <cols>
    <col min="1" max="1" width="13.28515625" customWidth="1"/>
  </cols>
  <sheetData>
    <row r="1" spans="1:8">
      <c r="A1" s="843" t="s">
        <v>2063</v>
      </c>
      <c r="B1" s="844"/>
      <c r="C1" s="844"/>
      <c r="D1" s="844"/>
      <c r="E1" s="844"/>
      <c r="F1" s="844"/>
      <c r="G1" s="844"/>
    </row>
    <row r="2" spans="1:8">
      <c r="A2" s="846" t="s">
        <v>305</v>
      </c>
      <c r="B2" s="847"/>
      <c r="C2" s="847"/>
      <c r="D2" s="847"/>
      <c r="E2" s="847"/>
      <c r="F2" s="847"/>
      <c r="G2" s="847"/>
    </row>
    <row r="3" spans="1:8">
      <c r="A3" s="849" t="s">
        <v>308</v>
      </c>
      <c r="B3" s="850"/>
      <c r="C3" s="850"/>
      <c r="D3" s="850"/>
      <c r="E3" s="850"/>
      <c r="F3" s="850"/>
      <c r="G3" s="850"/>
    </row>
    <row r="4" spans="1:8">
      <c r="A4" s="849" t="s">
        <v>2082</v>
      </c>
      <c r="B4" s="850"/>
      <c r="C4" s="850"/>
      <c r="D4" s="850"/>
      <c r="E4" s="850"/>
      <c r="F4" s="850"/>
      <c r="G4" s="850"/>
    </row>
    <row r="7" spans="1:8" ht="75" customHeight="1">
      <c r="A7" s="865" t="s">
        <v>2083</v>
      </c>
      <c r="B7" s="865"/>
      <c r="C7" s="865"/>
      <c r="D7" s="865"/>
      <c r="E7" s="865"/>
      <c r="F7" s="865"/>
      <c r="G7" s="865"/>
    </row>
    <row r="15" spans="1:8">
      <c r="A15" s="240"/>
      <c r="B15" s="240"/>
      <c r="C15" s="240"/>
      <c r="E15" s="240"/>
      <c r="F15" s="240"/>
      <c r="G15" s="240"/>
      <c r="H15" s="241"/>
    </row>
    <row r="16" spans="1:8">
      <c r="A16" t="s">
        <v>302</v>
      </c>
      <c r="E16" t="s">
        <v>303</v>
      </c>
    </row>
    <row r="17" spans="1:5">
      <c r="A17" s="313" t="s">
        <v>1793</v>
      </c>
      <c r="E17" t="s">
        <v>297</v>
      </c>
    </row>
    <row r="18" spans="1:5">
      <c r="A18" t="s">
        <v>296</v>
      </c>
      <c r="E18" t="s">
        <v>304</v>
      </c>
    </row>
    <row r="19" spans="1:5">
      <c r="A19" s="211"/>
      <c r="E19" s="177"/>
    </row>
  </sheetData>
  <mergeCells count="5">
    <mergeCell ref="A1:G1"/>
    <mergeCell ref="A2:G2"/>
    <mergeCell ref="A3:G3"/>
    <mergeCell ref="A4:G4"/>
    <mergeCell ref="A7:G7"/>
  </mergeCells>
  <pageMargins left="1.01" right="0.7" top="2.1"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FF0000"/>
  </sheetPr>
  <dimension ref="A1:G18"/>
  <sheetViews>
    <sheetView workbookViewId="0">
      <selection activeCell="D12" sqref="D12"/>
    </sheetView>
  </sheetViews>
  <sheetFormatPr baseColWidth="10" defaultRowHeight="15"/>
  <sheetData>
    <row r="1" spans="1:7">
      <c r="A1" s="843" t="s">
        <v>2063</v>
      </c>
      <c r="B1" s="844"/>
      <c r="C1" s="844"/>
      <c r="D1" s="844"/>
      <c r="E1" s="844"/>
      <c r="F1" s="844"/>
      <c r="G1" s="844"/>
    </row>
    <row r="2" spans="1:7">
      <c r="A2" s="846" t="s">
        <v>305</v>
      </c>
      <c r="B2" s="847"/>
      <c r="C2" s="847"/>
      <c r="D2" s="847"/>
      <c r="E2" s="847"/>
      <c r="F2" s="847"/>
      <c r="G2" s="847"/>
    </row>
    <row r="3" spans="1:7">
      <c r="A3" s="849" t="s">
        <v>329</v>
      </c>
      <c r="B3" s="850"/>
      <c r="C3" s="850"/>
      <c r="D3" s="850"/>
      <c r="E3" s="850"/>
      <c r="F3" s="850"/>
      <c r="G3" s="850"/>
    </row>
    <row r="4" spans="1:7">
      <c r="A4" s="849" t="s">
        <v>2081</v>
      </c>
      <c r="B4" s="850"/>
      <c r="C4" s="850"/>
      <c r="D4" s="850"/>
      <c r="E4" s="850"/>
      <c r="F4" s="850"/>
      <c r="G4" s="850"/>
    </row>
    <row r="7" spans="1:7" ht="108" customHeight="1">
      <c r="A7" s="865" t="s">
        <v>2083</v>
      </c>
      <c r="B7" s="865"/>
      <c r="C7" s="865"/>
      <c r="D7" s="865"/>
      <c r="E7" s="865"/>
      <c r="F7" s="865"/>
      <c r="G7" s="865"/>
    </row>
    <row r="15" spans="1:7">
      <c r="A15" s="240"/>
      <c r="B15" s="240"/>
      <c r="C15" s="240"/>
      <c r="E15" s="240"/>
      <c r="F15" s="240"/>
      <c r="G15" s="240"/>
    </row>
    <row r="16" spans="1:7">
      <c r="A16" t="s">
        <v>302</v>
      </c>
      <c r="E16" t="s">
        <v>303</v>
      </c>
    </row>
    <row r="17" spans="1:5">
      <c r="A17" s="313" t="s">
        <v>1794</v>
      </c>
      <c r="E17" t="s">
        <v>297</v>
      </c>
    </row>
    <row r="18" spans="1:5">
      <c r="A18" t="s">
        <v>296</v>
      </c>
      <c r="E18" t="s">
        <v>304</v>
      </c>
    </row>
  </sheetData>
  <mergeCells count="5">
    <mergeCell ref="A1:G1"/>
    <mergeCell ref="A2:G2"/>
    <mergeCell ref="A3:G3"/>
    <mergeCell ref="A4:G4"/>
    <mergeCell ref="A7:G7"/>
  </mergeCells>
  <pageMargins left="1.17" right="0.7" top="2.2400000000000002"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tabColor theme="1" tint="4.9989318521683403E-2"/>
  </sheetPr>
  <dimension ref="C19:E28"/>
  <sheetViews>
    <sheetView showGridLines="0" topLeftCell="A19" workbookViewId="0">
      <selection activeCell="E29" sqref="E29"/>
    </sheetView>
  </sheetViews>
  <sheetFormatPr baseColWidth="10" defaultRowHeight="15"/>
  <cols>
    <col min="3" max="3" width="7.85546875" customWidth="1"/>
  </cols>
  <sheetData>
    <row r="19" spans="3:5" ht="30">
      <c r="C19" s="311"/>
      <c r="D19" s="312" t="s">
        <v>323</v>
      </c>
      <c r="E19" s="233"/>
    </row>
    <row r="20" spans="3:5" ht="30">
      <c r="C20" s="310"/>
      <c r="D20" s="312"/>
      <c r="E20" s="233"/>
    </row>
    <row r="26" spans="3:5">
      <c r="C26" t="s">
        <v>318</v>
      </c>
      <c r="E26" s="642">
        <v>2019</v>
      </c>
    </row>
    <row r="27" spans="3:5">
      <c r="E27" s="642"/>
    </row>
    <row r="28" spans="3:5">
      <c r="C28" t="s">
        <v>319</v>
      </c>
      <c r="E28" t="s">
        <v>2066</v>
      </c>
    </row>
  </sheetData>
  <mergeCells count="1">
    <mergeCell ref="E26:E27"/>
  </mergeCells>
  <pageMargins left="1.31" right="0.7" top="1.52"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tabColor theme="1" tint="4.9989318521683403E-2"/>
  </sheetPr>
  <dimension ref="A1:F9804"/>
  <sheetViews>
    <sheetView view="pageBreakPreview" zoomScaleNormal="100" zoomScaleSheetLayoutView="100" workbookViewId="0">
      <selection activeCell="B10" sqref="B10"/>
    </sheetView>
  </sheetViews>
  <sheetFormatPr baseColWidth="10" defaultColWidth="11.42578125" defaultRowHeight="0" customHeight="1" zeroHeight="1"/>
  <cols>
    <col min="1" max="1" width="47.42578125" bestFit="1" customWidth="1"/>
    <col min="2" max="2" width="52" customWidth="1"/>
    <col min="3" max="3" width="31.5703125" style="435" customWidth="1"/>
    <col min="4" max="4" width="14.28515625" hidden="1" customWidth="1"/>
    <col min="5" max="5" width="11.42578125" customWidth="1"/>
    <col min="6" max="6" width="15.28515625" customWidth="1"/>
  </cols>
  <sheetData>
    <row r="1" spans="1:4" ht="15">
      <c r="A1" s="866" t="s">
        <v>2063</v>
      </c>
      <c r="B1" s="866"/>
      <c r="C1" s="867"/>
      <c r="D1" s="631"/>
    </row>
    <row r="2" spans="1:4" ht="15">
      <c r="A2" s="868" t="s">
        <v>2103</v>
      </c>
      <c r="B2" s="868"/>
      <c r="C2" s="869"/>
      <c r="D2" s="631"/>
    </row>
    <row r="3" spans="1:4" ht="15">
      <c r="A3" s="873" t="s">
        <v>2091</v>
      </c>
      <c r="B3" s="873"/>
      <c r="C3" s="873"/>
      <c r="D3" s="873"/>
    </row>
    <row r="4" spans="1:4" ht="15">
      <c r="A4" s="870" t="s">
        <v>1</v>
      </c>
      <c r="B4" s="870"/>
      <c r="C4" s="871"/>
      <c r="D4" s="631"/>
    </row>
    <row r="5" spans="1:4" ht="15">
      <c r="A5" s="632" t="s">
        <v>371</v>
      </c>
      <c r="B5" s="633" t="s">
        <v>2104</v>
      </c>
      <c r="C5" s="634"/>
      <c r="D5" s="631"/>
    </row>
    <row r="6" spans="1:4" ht="15">
      <c r="A6" s="427"/>
      <c r="B6" s="427" t="s">
        <v>284</v>
      </c>
      <c r="C6" s="427" t="s">
        <v>285</v>
      </c>
    </row>
    <row r="7" spans="1:4" s="244" customFormat="1" ht="15">
      <c r="A7" s="428" t="s">
        <v>372</v>
      </c>
      <c r="B7" s="428" t="s">
        <v>373</v>
      </c>
      <c r="C7" s="429">
        <v>600</v>
      </c>
    </row>
    <row r="8" spans="1:4" s="244" customFormat="1" ht="15">
      <c r="A8" s="428" t="s">
        <v>374</v>
      </c>
      <c r="B8" s="428" t="s">
        <v>375</v>
      </c>
      <c r="C8" s="429">
        <v>500</v>
      </c>
    </row>
    <row r="9" spans="1:4" s="244" customFormat="1" ht="15">
      <c r="A9" s="428" t="s">
        <v>376</v>
      </c>
      <c r="B9" s="428" t="s">
        <v>377</v>
      </c>
      <c r="C9" s="429">
        <v>4750</v>
      </c>
    </row>
    <row r="10" spans="1:4" s="244" customFormat="1" ht="15">
      <c r="A10" s="428" t="s">
        <v>378</v>
      </c>
      <c r="B10" s="428" t="s">
        <v>379</v>
      </c>
      <c r="C10" s="429">
        <v>800</v>
      </c>
    </row>
    <row r="11" spans="1:4" s="244" customFormat="1" ht="15">
      <c r="A11" s="428" t="s">
        <v>380</v>
      </c>
      <c r="B11" s="428" t="s">
        <v>381</v>
      </c>
      <c r="C11" s="429">
        <v>12000</v>
      </c>
    </row>
    <row r="12" spans="1:4" s="244" customFormat="1" ht="15">
      <c r="A12" s="428" t="s">
        <v>382</v>
      </c>
      <c r="B12" s="428" t="s">
        <v>383</v>
      </c>
      <c r="C12" s="429">
        <v>12000</v>
      </c>
    </row>
    <row r="13" spans="1:4" s="244" customFormat="1" ht="15">
      <c r="A13" s="428" t="s">
        <v>384</v>
      </c>
      <c r="B13" s="428" t="s">
        <v>385</v>
      </c>
      <c r="C13" s="429">
        <v>1000</v>
      </c>
    </row>
    <row r="14" spans="1:4" s="244" customFormat="1" ht="15">
      <c r="A14" s="428" t="s">
        <v>386</v>
      </c>
      <c r="B14" s="428" t="s">
        <v>387</v>
      </c>
      <c r="C14" s="429">
        <v>750</v>
      </c>
    </row>
    <row r="15" spans="1:4" s="244" customFormat="1" ht="15">
      <c r="A15" s="428" t="s">
        <v>388</v>
      </c>
      <c r="B15" s="428" t="s">
        <v>389</v>
      </c>
      <c r="C15" s="429">
        <v>54000</v>
      </c>
    </row>
    <row r="16" spans="1:4" s="244" customFormat="1" ht="15">
      <c r="A16" s="428" t="s">
        <v>390</v>
      </c>
      <c r="B16" s="428" t="s">
        <v>391</v>
      </c>
      <c r="C16" s="429">
        <v>1500</v>
      </c>
    </row>
    <row r="17" spans="1:3" s="244" customFormat="1" ht="15">
      <c r="A17" s="428" t="s">
        <v>392</v>
      </c>
      <c r="B17" s="428" t="s">
        <v>393</v>
      </c>
      <c r="C17" s="429">
        <v>2000</v>
      </c>
    </row>
    <row r="18" spans="1:3" s="244" customFormat="1" ht="15">
      <c r="A18" s="428" t="s">
        <v>394</v>
      </c>
      <c r="B18" s="428" t="s">
        <v>395</v>
      </c>
      <c r="C18" s="429">
        <v>1500</v>
      </c>
    </row>
    <row r="19" spans="1:3" s="244" customFormat="1" ht="15">
      <c r="A19" s="428" t="s">
        <v>396</v>
      </c>
      <c r="B19" s="428" t="s">
        <v>397</v>
      </c>
      <c r="C19" s="429">
        <v>1000</v>
      </c>
    </row>
    <row r="20" spans="1:3" s="244" customFormat="1" ht="15">
      <c r="A20" s="428" t="s">
        <v>398</v>
      </c>
      <c r="B20" s="428" t="s">
        <v>399</v>
      </c>
      <c r="C20" s="429">
        <v>500</v>
      </c>
    </row>
    <row r="21" spans="1:3" s="244" customFormat="1" ht="15">
      <c r="A21" s="428" t="s">
        <v>400</v>
      </c>
      <c r="B21" s="428" t="s">
        <v>401</v>
      </c>
      <c r="C21" s="429">
        <v>1000</v>
      </c>
    </row>
    <row r="22" spans="1:3" s="244" customFormat="1" ht="15">
      <c r="A22" s="428" t="s">
        <v>402</v>
      </c>
      <c r="B22" s="428" t="s">
        <v>403</v>
      </c>
      <c r="C22" s="429">
        <v>2000</v>
      </c>
    </row>
    <row r="23" spans="1:3" s="244" customFormat="1" ht="15">
      <c r="A23" s="428" t="s">
        <v>404</v>
      </c>
      <c r="B23" s="428" t="s">
        <v>405</v>
      </c>
      <c r="C23" s="429">
        <v>1500</v>
      </c>
    </row>
    <row r="24" spans="1:3" s="244" customFormat="1" ht="15">
      <c r="A24" s="428" t="s">
        <v>406</v>
      </c>
      <c r="B24" s="428" t="s">
        <v>407</v>
      </c>
      <c r="C24" s="429">
        <v>300</v>
      </c>
    </row>
    <row r="25" spans="1:3" s="244" customFormat="1" ht="15">
      <c r="A25" s="428" t="s">
        <v>408</v>
      </c>
      <c r="B25" s="428" t="s">
        <v>409</v>
      </c>
      <c r="C25" s="429">
        <v>1500</v>
      </c>
    </row>
    <row r="26" spans="1:3" s="244" customFormat="1" ht="15">
      <c r="A26" s="428" t="s">
        <v>410</v>
      </c>
      <c r="B26" s="428" t="s">
        <v>411</v>
      </c>
      <c r="C26" s="429">
        <v>150</v>
      </c>
    </row>
    <row r="27" spans="1:3" s="244" customFormat="1" ht="15">
      <c r="A27" s="428" t="s">
        <v>412</v>
      </c>
      <c r="B27" s="428" t="s">
        <v>413</v>
      </c>
      <c r="C27" s="429">
        <v>3150</v>
      </c>
    </row>
    <row r="28" spans="1:3" s="244" customFormat="1" ht="15">
      <c r="A28" s="428" t="s">
        <v>414</v>
      </c>
      <c r="B28" s="428" t="s">
        <v>415</v>
      </c>
      <c r="C28" s="429">
        <v>1050</v>
      </c>
    </row>
    <row r="29" spans="1:3" s="244" customFormat="1" ht="15">
      <c r="A29" s="428" t="s">
        <v>416</v>
      </c>
      <c r="B29" s="428" t="s">
        <v>417</v>
      </c>
      <c r="C29" s="429">
        <v>2700</v>
      </c>
    </row>
    <row r="30" spans="1:3" s="244" customFormat="1" ht="15">
      <c r="A30" s="428" t="s">
        <v>418</v>
      </c>
      <c r="B30" s="428" t="s">
        <v>419</v>
      </c>
      <c r="C30" s="429">
        <v>150</v>
      </c>
    </row>
    <row r="31" spans="1:3" s="244" customFormat="1" ht="15">
      <c r="A31" s="428" t="s">
        <v>420</v>
      </c>
      <c r="B31" s="428" t="s">
        <v>421</v>
      </c>
      <c r="C31" s="429">
        <v>2000</v>
      </c>
    </row>
    <row r="32" spans="1:3" s="244" customFormat="1" ht="15">
      <c r="A32" s="428" t="s">
        <v>422</v>
      </c>
      <c r="B32" s="428" t="s">
        <v>423</v>
      </c>
      <c r="C32" s="429">
        <v>1600</v>
      </c>
    </row>
    <row r="33" spans="1:3" s="244" customFormat="1" ht="15">
      <c r="A33" s="428" t="s">
        <v>424</v>
      </c>
      <c r="B33" s="428" t="s">
        <v>425</v>
      </c>
      <c r="C33" s="429">
        <v>1000</v>
      </c>
    </row>
    <row r="34" spans="1:3" s="244" customFormat="1" ht="15">
      <c r="A34" s="428" t="s">
        <v>426</v>
      </c>
      <c r="B34" s="428" t="s">
        <v>427</v>
      </c>
      <c r="C34" s="429">
        <v>10500</v>
      </c>
    </row>
    <row r="35" spans="1:3" s="244" customFormat="1" ht="15">
      <c r="A35" s="428" t="s">
        <v>428</v>
      </c>
      <c r="B35" s="428" t="s">
        <v>429</v>
      </c>
      <c r="C35" s="429">
        <v>240</v>
      </c>
    </row>
    <row r="36" spans="1:3" s="244" customFormat="1" ht="15">
      <c r="A36" s="428" t="s">
        <v>430</v>
      </c>
      <c r="B36" s="428" t="s">
        <v>431</v>
      </c>
      <c r="C36" s="429">
        <v>3000</v>
      </c>
    </row>
    <row r="37" spans="1:3" s="244" customFormat="1" ht="15">
      <c r="A37" s="428" t="s">
        <v>432</v>
      </c>
      <c r="B37" s="428" t="s">
        <v>433</v>
      </c>
      <c r="C37" s="429">
        <v>500</v>
      </c>
    </row>
    <row r="38" spans="1:3" s="244" customFormat="1" ht="15">
      <c r="A38" s="428" t="s">
        <v>434</v>
      </c>
      <c r="B38" s="428" t="s">
        <v>435</v>
      </c>
      <c r="C38" s="429">
        <v>3000</v>
      </c>
    </row>
    <row r="39" spans="1:3" s="244" customFormat="1" ht="15">
      <c r="A39" s="428" t="s">
        <v>436</v>
      </c>
      <c r="B39" s="428" t="s">
        <v>437</v>
      </c>
      <c r="C39" s="429">
        <v>300</v>
      </c>
    </row>
    <row r="40" spans="1:3" s="244" customFormat="1" ht="15">
      <c r="A40" s="428" t="s">
        <v>438</v>
      </c>
      <c r="B40" s="428" t="s">
        <v>439</v>
      </c>
      <c r="C40" s="429">
        <v>500</v>
      </c>
    </row>
    <row r="41" spans="1:3" s="244" customFormat="1" ht="15">
      <c r="A41" s="428" t="s">
        <v>440</v>
      </c>
      <c r="B41" s="428" t="s">
        <v>441</v>
      </c>
      <c r="C41" s="429">
        <v>12500</v>
      </c>
    </row>
    <row r="42" spans="1:3" s="244" customFormat="1" ht="15">
      <c r="A42" s="428" t="s">
        <v>442</v>
      </c>
      <c r="B42" s="428" t="s">
        <v>443</v>
      </c>
      <c r="C42" s="429">
        <v>3000</v>
      </c>
    </row>
    <row r="43" spans="1:3" s="244" customFormat="1" ht="15">
      <c r="A43" s="428" t="s">
        <v>444</v>
      </c>
      <c r="B43" s="428" t="s">
        <v>445</v>
      </c>
      <c r="C43" s="429">
        <v>500</v>
      </c>
    </row>
    <row r="44" spans="1:3" s="244" customFormat="1" ht="15">
      <c r="A44" s="428" t="s">
        <v>446</v>
      </c>
      <c r="B44" s="428" t="s">
        <v>447</v>
      </c>
      <c r="C44" s="429">
        <v>1000</v>
      </c>
    </row>
    <row r="45" spans="1:3" s="244" customFormat="1" ht="15">
      <c r="A45" s="428" t="s">
        <v>448</v>
      </c>
      <c r="B45" s="428" t="s">
        <v>449</v>
      </c>
      <c r="C45" s="429">
        <v>600</v>
      </c>
    </row>
    <row r="46" spans="1:3" s="244" customFormat="1" ht="15">
      <c r="A46" s="428" t="s">
        <v>450</v>
      </c>
      <c r="B46" s="428" t="s">
        <v>451</v>
      </c>
      <c r="C46" s="429">
        <v>2500</v>
      </c>
    </row>
    <row r="47" spans="1:3" s="244" customFormat="1" ht="15">
      <c r="A47" s="428" t="s">
        <v>452</v>
      </c>
      <c r="B47" s="428" t="s">
        <v>453</v>
      </c>
      <c r="C47" s="429">
        <v>800</v>
      </c>
    </row>
    <row r="48" spans="1:3" s="244" customFormat="1" ht="15">
      <c r="A48" s="428" t="s">
        <v>454</v>
      </c>
      <c r="B48" s="428" t="s">
        <v>455</v>
      </c>
      <c r="C48" s="429">
        <v>12000</v>
      </c>
    </row>
    <row r="49" spans="1:3" s="244" customFormat="1" ht="15">
      <c r="A49" s="428" t="s">
        <v>456</v>
      </c>
      <c r="B49" s="428" t="s">
        <v>457</v>
      </c>
      <c r="C49" s="429">
        <v>400</v>
      </c>
    </row>
    <row r="50" spans="1:3" s="244" customFormat="1" ht="15">
      <c r="A50" s="428" t="s">
        <v>458</v>
      </c>
      <c r="B50" s="428" t="s">
        <v>459</v>
      </c>
      <c r="C50" s="429">
        <v>600</v>
      </c>
    </row>
    <row r="51" spans="1:3" s="244" customFormat="1" ht="15">
      <c r="A51" s="428" t="s">
        <v>460</v>
      </c>
      <c r="B51" s="428" t="s">
        <v>461</v>
      </c>
      <c r="C51" s="429">
        <v>500</v>
      </c>
    </row>
    <row r="52" spans="1:3" s="244" customFormat="1" ht="15">
      <c r="A52" s="428" t="s">
        <v>462</v>
      </c>
      <c r="B52" s="428" t="s">
        <v>463</v>
      </c>
      <c r="C52" s="429">
        <v>1500</v>
      </c>
    </row>
    <row r="53" spans="1:3" s="244" customFormat="1" ht="15">
      <c r="A53" s="428" t="s">
        <v>464</v>
      </c>
      <c r="B53" s="428" t="s">
        <v>465</v>
      </c>
      <c r="C53" s="429">
        <v>4200</v>
      </c>
    </row>
    <row r="54" spans="1:3" s="244" customFormat="1" ht="15">
      <c r="A54" s="428" t="s">
        <v>466</v>
      </c>
      <c r="B54" s="428" t="s">
        <v>467</v>
      </c>
      <c r="C54" s="429">
        <v>1500</v>
      </c>
    </row>
    <row r="55" spans="1:3" s="244" customFormat="1" ht="15">
      <c r="A55" s="428" t="s">
        <v>468</v>
      </c>
      <c r="B55" s="428" t="s">
        <v>469</v>
      </c>
      <c r="C55" s="429">
        <v>300</v>
      </c>
    </row>
    <row r="56" spans="1:3" s="244" customFormat="1" ht="15">
      <c r="A56" s="428" t="s">
        <v>470</v>
      </c>
      <c r="B56" s="428" t="s">
        <v>471</v>
      </c>
      <c r="C56" s="429">
        <v>300</v>
      </c>
    </row>
    <row r="57" spans="1:3" s="244" customFormat="1" ht="15">
      <c r="A57" s="428" t="s">
        <v>472</v>
      </c>
      <c r="B57" s="428" t="s">
        <v>473</v>
      </c>
      <c r="C57" s="429">
        <v>750</v>
      </c>
    </row>
    <row r="58" spans="1:3" s="244" customFormat="1" ht="15">
      <c r="A58" s="428" t="s">
        <v>474</v>
      </c>
      <c r="B58" s="428" t="s">
        <v>439</v>
      </c>
      <c r="C58" s="429">
        <v>150</v>
      </c>
    </row>
    <row r="59" spans="1:3" s="244" customFormat="1" ht="15">
      <c r="A59" s="428" t="s">
        <v>475</v>
      </c>
      <c r="B59" s="428" t="s">
        <v>476</v>
      </c>
      <c r="C59" s="429">
        <v>450</v>
      </c>
    </row>
    <row r="60" spans="1:3" s="244" customFormat="1" ht="15">
      <c r="A60" s="428" t="s">
        <v>477</v>
      </c>
      <c r="B60" s="428" t="s">
        <v>478</v>
      </c>
      <c r="C60" s="429">
        <v>150</v>
      </c>
    </row>
    <row r="61" spans="1:3" s="244" customFormat="1" ht="15">
      <c r="A61" s="428" t="s">
        <v>479</v>
      </c>
      <c r="B61" s="428" t="s">
        <v>480</v>
      </c>
      <c r="C61" s="429">
        <v>500</v>
      </c>
    </row>
    <row r="62" spans="1:3" s="244" customFormat="1" ht="15">
      <c r="A62" s="428" t="s">
        <v>481</v>
      </c>
      <c r="B62" s="428" t="s">
        <v>482</v>
      </c>
      <c r="C62" s="429">
        <v>1000</v>
      </c>
    </row>
    <row r="63" spans="1:3" s="244" customFormat="1" ht="15">
      <c r="A63" s="428" t="s">
        <v>483</v>
      </c>
      <c r="B63" s="428" t="s">
        <v>484</v>
      </c>
      <c r="C63" s="429">
        <v>300</v>
      </c>
    </row>
    <row r="64" spans="1:3" s="244" customFormat="1" ht="15">
      <c r="A64" s="428" t="s">
        <v>485</v>
      </c>
      <c r="B64" s="428" t="s">
        <v>486</v>
      </c>
      <c r="C64" s="429">
        <v>500</v>
      </c>
    </row>
    <row r="65" spans="1:3" s="244" customFormat="1" ht="15">
      <c r="A65" s="428" t="s">
        <v>487</v>
      </c>
      <c r="B65" s="428" t="s">
        <v>488</v>
      </c>
      <c r="C65" s="429">
        <v>500</v>
      </c>
    </row>
    <row r="66" spans="1:3" s="244" customFormat="1" ht="15">
      <c r="A66" s="428" t="s">
        <v>489</v>
      </c>
      <c r="B66" s="428" t="s">
        <v>490</v>
      </c>
      <c r="C66" s="429">
        <v>1000</v>
      </c>
    </row>
    <row r="67" spans="1:3" s="244" customFormat="1" ht="15">
      <c r="A67" s="428" t="s">
        <v>491</v>
      </c>
      <c r="B67" s="428" t="s">
        <v>492</v>
      </c>
      <c r="C67" s="429">
        <v>400</v>
      </c>
    </row>
    <row r="68" spans="1:3" s="244" customFormat="1" ht="15">
      <c r="A68" s="428" t="s">
        <v>493</v>
      </c>
      <c r="B68" s="428" t="s">
        <v>494</v>
      </c>
      <c r="C68" s="429">
        <v>500</v>
      </c>
    </row>
    <row r="69" spans="1:3" s="244" customFormat="1" ht="15">
      <c r="A69" s="428" t="s">
        <v>495</v>
      </c>
      <c r="B69" s="428" t="s">
        <v>496</v>
      </c>
      <c r="C69" s="429">
        <v>150</v>
      </c>
    </row>
    <row r="70" spans="1:3" s="244" customFormat="1" ht="15">
      <c r="A70" s="428" t="s">
        <v>497</v>
      </c>
      <c r="B70" s="428" t="s">
        <v>498</v>
      </c>
      <c r="C70" s="429">
        <v>350</v>
      </c>
    </row>
    <row r="71" spans="1:3" s="244" customFormat="1" ht="15">
      <c r="A71" s="428" t="s">
        <v>499</v>
      </c>
      <c r="B71" s="428" t="s">
        <v>500</v>
      </c>
      <c r="C71" s="429">
        <v>150</v>
      </c>
    </row>
    <row r="72" spans="1:3" s="244" customFormat="1" ht="15">
      <c r="A72" s="428" t="s">
        <v>501</v>
      </c>
      <c r="B72" s="428" t="s">
        <v>502</v>
      </c>
      <c r="C72" s="429">
        <v>2700</v>
      </c>
    </row>
    <row r="73" spans="1:3" s="244" customFormat="1" ht="15">
      <c r="A73" s="428" t="s">
        <v>503</v>
      </c>
      <c r="B73" s="428" t="s">
        <v>504</v>
      </c>
      <c r="C73" s="429">
        <v>15000</v>
      </c>
    </row>
    <row r="74" spans="1:3" s="244" customFormat="1" ht="15">
      <c r="A74" s="428" t="s">
        <v>505</v>
      </c>
      <c r="B74" s="428" t="s">
        <v>506</v>
      </c>
      <c r="C74" s="429">
        <v>300</v>
      </c>
    </row>
    <row r="75" spans="1:3" s="244" customFormat="1" ht="15">
      <c r="A75" s="428" t="s">
        <v>507</v>
      </c>
      <c r="B75" s="428" t="s">
        <v>508</v>
      </c>
      <c r="C75" s="429">
        <v>3000</v>
      </c>
    </row>
    <row r="76" spans="1:3" s="244" customFormat="1" ht="15">
      <c r="A76" s="428" t="s">
        <v>509</v>
      </c>
      <c r="B76" s="428" t="s">
        <v>510</v>
      </c>
      <c r="C76" s="429">
        <v>10000</v>
      </c>
    </row>
    <row r="77" spans="1:3" s="244" customFormat="1" ht="15">
      <c r="A77" s="428" t="s">
        <v>511</v>
      </c>
      <c r="B77" s="428" t="s">
        <v>512</v>
      </c>
      <c r="C77" s="429">
        <v>2500</v>
      </c>
    </row>
    <row r="78" spans="1:3" s="244" customFormat="1" ht="15">
      <c r="A78" s="428" t="s">
        <v>513</v>
      </c>
      <c r="B78" s="428" t="s">
        <v>514</v>
      </c>
      <c r="C78" s="429">
        <v>500</v>
      </c>
    </row>
    <row r="79" spans="1:3" s="244" customFormat="1" ht="15">
      <c r="A79" s="428" t="s">
        <v>515</v>
      </c>
      <c r="B79" s="428" t="s">
        <v>516</v>
      </c>
      <c r="C79" s="429">
        <v>150</v>
      </c>
    </row>
    <row r="80" spans="1:3" s="244" customFormat="1" ht="15">
      <c r="A80" s="428" t="s">
        <v>517</v>
      </c>
      <c r="B80" s="428" t="s">
        <v>518</v>
      </c>
      <c r="C80" s="429">
        <v>600</v>
      </c>
    </row>
    <row r="81" spans="1:3" s="244" customFormat="1" ht="15">
      <c r="A81" s="428" t="s">
        <v>519</v>
      </c>
      <c r="B81" s="428" t="s">
        <v>520</v>
      </c>
      <c r="C81" s="429">
        <v>150</v>
      </c>
    </row>
    <row r="82" spans="1:3" s="244" customFormat="1" ht="15">
      <c r="A82" s="428" t="s">
        <v>521</v>
      </c>
      <c r="B82" s="428" t="s">
        <v>522</v>
      </c>
      <c r="C82" s="429">
        <v>2000</v>
      </c>
    </row>
    <row r="83" spans="1:3" s="244" customFormat="1" ht="15">
      <c r="A83" s="428" t="s">
        <v>523</v>
      </c>
      <c r="B83" s="428" t="s">
        <v>524</v>
      </c>
      <c r="C83" s="429">
        <v>1000</v>
      </c>
    </row>
    <row r="84" spans="1:3" s="244" customFormat="1" ht="15">
      <c r="A84" s="428" t="s">
        <v>525</v>
      </c>
      <c r="B84" s="428" t="s">
        <v>526</v>
      </c>
      <c r="C84" s="429">
        <v>40</v>
      </c>
    </row>
    <row r="85" spans="1:3" s="244" customFormat="1" ht="15">
      <c r="A85" s="428" t="s">
        <v>527</v>
      </c>
      <c r="B85" s="428" t="s">
        <v>528</v>
      </c>
      <c r="C85" s="429">
        <v>1500</v>
      </c>
    </row>
    <row r="86" spans="1:3" s="244" customFormat="1" ht="15">
      <c r="A86" s="428" t="s">
        <v>529</v>
      </c>
      <c r="B86" s="428" t="s">
        <v>530</v>
      </c>
      <c r="C86" s="429">
        <v>500</v>
      </c>
    </row>
    <row r="87" spans="1:3" s="244" customFormat="1" ht="15">
      <c r="A87" s="428" t="s">
        <v>531</v>
      </c>
      <c r="B87" s="428" t="s">
        <v>532</v>
      </c>
      <c r="C87" s="429">
        <v>3000</v>
      </c>
    </row>
    <row r="88" spans="1:3" s="244" customFormat="1" ht="15">
      <c r="A88" s="428" t="s">
        <v>533</v>
      </c>
      <c r="B88" s="428" t="s">
        <v>534</v>
      </c>
      <c r="C88" s="429">
        <v>600</v>
      </c>
    </row>
    <row r="89" spans="1:3" s="244" customFormat="1" ht="15">
      <c r="A89" s="428" t="s">
        <v>535</v>
      </c>
      <c r="B89" s="428" t="s">
        <v>536</v>
      </c>
      <c r="C89" s="429">
        <v>500</v>
      </c>
    </row>
    <row r="90" spans="1:3" s="244" customFormat="1" ht="15">
      <c r="A90" s="428" t="s">
        <v>537</v>
      </c>
      <c r="B90" s="428" t="s">
        <v>538</v>
      </c>
      <c r="C90" s="429">
        <v>7500</v>
      </c>
    </row>
    <row r="91" spans="1:3" s="244" customFormat="1" ht="15">
      <c r="A91" s="428" t="s">
        <v>539</v>
      </c>
      <c r="B91" s="428" t="s">
        <v>540</v>
      </c>
      <c r="C91" s="429">
        <v>900</v>
      </c>
    </row>
    <row r="92" spans="1:3" s="244" customFormat="1" ht="15">
      <c r="A92" s="428" t="s">
        <v>541</v>
      </c>
      <c r="B92" s="428" t="s">
        <v>542</v>
      </c>
      <c r="C92" s="429">
        <v>500</v>
      </c>
    </row>
    <row r="93" spans="1:3" s="244" customFormat="1" ht="15">
      <c r="A93" s="428" t="s">
        <v>543</v>
      </c>
      <c r="B93" s="428" t="s">
        <v>544</v>
      </c>
      <c r="C93" s="429">
        <v>500</v>
      </c>
    </row>
    <row r="94" spans="1:3" s="244" customFormat="1" ht="15">
      <c r="A94" s="428" t="s">
        <v>545</v>
      </c>
      <c r="B94" s="428" t="s">
        <v>546</v>
      </c>
      <c r="C94" s="429">
        <v>2600</v>
      </c>
    </row>
    <row r="95" spans="1:3" s="244" customFormat="1" ht="15">
      <c r="A95" s="428" t="s">
        <v>547</v>
      </c>
      <c r="B95" s="428" t="s">
        <v>548</v>
      </c>
      <c r="C95" s="429">
        <v>2000</v>
      </c>
    </row>
    <row r="96" spans="1:3" s="244" customFormat="1" ht="15">
      <c r="A96" s="428" t="s">
        <v>549</v>
      </c>
      <c r="B96" s="428" t="s">
        <v>550</v>
      </c>
      <c r="C96" s="429">
        <v>8000</v>
      </c>
    </row>
    <row r="97" spans="1:3" s="244" customFormat="1" ht="15">
      <c r="A97" s="428" t="s">
        <v>551</v>
      </c>
      <c r="B97" s="428" t="s">
        <v>552</v>
      </c>
      <c r="C97" s="429">
        <v>1000</v>
      </c>
    </row>
    <row r="98" spans="1:3" s="244" customFormat="1" ht="15">
      <c r="A98" s="428" t="s">
        <v>553</v>
      </c>
      <c r="B98" s="428" t="s">
        <v>554</v>
      </c>
      <c r="C98" s="429">
        <v>1000</v>
      </c>
    </row>
    <row r="99" spans="1:3" s="244" customFormat="1" ht="15">
      <c r="A99" s="428" t="s">
        <v>555</v>
      </c>
      <c r="B99" s="428" t="s">
        <v>556</v>
      </c>
      <c r="C99" s="429">
        <v>1000</v>
      </c>
    </row>
    <row r="100" spans="1:3" s="244" customFormat="1" ht="15">
      <c r="A100" s="428" t="s">
        <v>557</v>
      </c>
      <c r="B100" s="428" t="s">
        <v>558</v>
      </c>
      <c r="C100" s="429">
        <v>4500</v>
      </c>
    </row>
    <row r="101" spans="1:3" s="244" customFormat="1" ht="15">
      <c r="A101" s="428" t="s">
        <v>559</v>
      </c>
      <c r="B101" s="428" t="s">
        <v>560</v>
      </c>
      <c r="C101" s="429">
        <v>2000</v>
      </c>
    </row>
    <row r="102" spans="1:3" s="244" customFormat="1" ht="15">
      <c r="A102" s="428" t="s">
        <v>561</v>
      </c>
      <c r="B102" s="428" t="s">
        <v>562</v>
      </c>
      <c r="C102" s="429">
        <v>2000</v>
      </c>
    </row>
    <row r="103" spans="1:3" s="244" customFormat="1" ht="15">
      <c r="A103" s="428" t="s">
        <v>563</v>
      </c>
      <c r="B103" s="428" t="s">
        <v>564</v>
      </c>
      <c r="C103" s="429">
        <v>1000</v>
      </c>
    </row>
    <row r="104" spans="1:3" s="244" customFormat="1" ht="15">
      <c r="A104" s="428" t="s">
        <v>565</v>
      </c>
      <c r="B104" s="428" t="s">
        <v>566</v>
      </c>
      <c r="C104" s="429">
        <v>500</v>
      </c>
    </row>
    <row r="105" spans="1:3" s="244" customFormat="1" ht="15">
      <c r="A105" s="428" t="s">
        <v>567</v>
      </c>
      <c r="B105" s="428" t="s">
        <v>568</v>
      </c>
      <c r="C105" s="429">
        <v>100000</v>
      </c>
    </row>
    <row r="106" spans="1:3" s="244" customFormat="1" ht="15">
      <c r="A106" s="428" t="s">
        <v>569</v>
      </c>
      <c r="B106" s="428" t="s">
        <v>570</v>
      </c>
      <c r="C106" s="429">
        <v>3000</v>
      </c>
    </row>
    <row r="107" spans="1:3" s="244" customFormat="1" ht="15">
      <c r="A107" s="428" t="s">
        <v>571</v>
      </c>
      <c r="B107" s="428" t="s">
        <v>572</v>
      </c>
      <c r="C107" s="429">
        <v>600</v>
      </c>
    </row>
    <row r="108" spans="1:3" s="244" customFormat="1" ht="15">
      <c r="A108" s="428" t="s">
        <v>573</v>
      </c>
      <c r="B108" s="428" t="s">
        <v>574</v>
      </c>
      <c r="C108" s="429">
        <v>1000</v>
      </c>
    </row>
    <row r="109" spans="1:3" s="244" customFormat="1" ht="15">
      <c r="A109" s="428" t="s">
        <v>575</v>
      </c>
      <c r="B109" s="428" t="s">
        <v>576</v>
      </c>
      <c r="C109" s="429">
        <v>6500</v>
      </c>
    </row>
    <row r="110" spans="1:3" s="244" customFormat="1" ht="15">
      <c r="A110" s="428" t="s">
        <v>577</v>
      </c>
      <c r="B110" s="428" t="s">
        <v>578</v>
      </c>
      <c r="C110" s="429">
        <v>6000</v>
      </c>
    </row>
    <row r="111" spans="1:3" s="244" customFormat="1" ht="15">
      <c r="A111" s="428" t="s">
        <v>579</v>
      </c>
      <c r="B111" s="428" t="s">
        <v>580</v>
      </c>
      <c r="C111" s="429">
        <v>4300</v>
      </c>
    </row>
    <row r="112" spans="1:3" s="244" customFormat="1" ht="15">
      <c r="A112" s="428" t="s">
        <v>581</v>
      </c>
      <c r="B112" s="428" t="s">
        <v>582</v>
      </c>
      <c r="C112" s="429">
        <v>6000</v>
      </c>
    </row>
    <row r="113" spans="1:3" s="244" customFormat="1" ht="15">
      <c r="A113" s="428" t="s">
        <v>583</v>
      </c>
      <c r="B113" s="428" t="s">
        <v>584</v>
      </c>
      <c r="C113" s="429">
        <v>12250</v>
      </c>
    </row>
    <row r="114" spans="1:3" s="244" customFormat="1" ht="15">
      <c r="A114" s="428" t="s">
        <v>585</v>
      </c>
      <c r="B114" s="428" t="s">
        <v>586</v>
      </c>
      <c r="C114" s="429">
        <v>2700</v>
      </c>
    </row>
    <row r="115" spans="1:3" s="244" customFormat="1" ht="15">
      <c r="A115" s="428" t="s">
        <v>587</v>
      </c>
      <c r="B115" s="428" t="s">
        <v>588</v>
      </c>
      <c r="C115" s="429">
        <v>5400</v>
      </c>
    </row>
    <row r="116" spans="1:3" s="244" customFormat="1" ht="15">
      <c r="A116" s="428" t="s">
        <v>589</v>
      </c>
      <c r="B116" s="428" t="s">
        <v>590</v>
      </c>
      <c r="C116" s="429">
        <v>3500</v>
      </c>
    </row>
    <row r="117" spans="1:3" s="244" customFormat="1" ht="15">
      <c r="A117" s="428" t="s">
        <v>591</v>
      </c>
      <c r="B117" s="428" t="s">
        <v>592</v>
      </c>
      <c r="C117" s="429">
        <v>6500</v>
      </c>
    </row>
    <row r="118" spans="1:3" s="244" customFormat="1" ht="15">
      <c r="A118" s="428" t="s">
        <v>593</v>
      </c>
      <c r="B118" s="428" t="s">
        <v>594</v>
      </c>
      <c r="C118" s="429">
        <v>2700</v>
      </c>
    </row>
    <row r="119" spans="1:3" s="244" customFormat="1" ht="15">
      <c r="A119" s="428" t="s">
        <v>595</v>
      </c>
      <c r="B119" s="428" t="s">
        <v>596</v>
      </c>
      <c r="C119" s="429">
        <v>1000</v>
      </c>
    </row>
    <row r="120" spans="1:3" s="244" customFormat="1" ht="15">
      <c r="A120" s="428" t="s">
        <v>597</v>
      </c>
      <c r="B120" s="428" t="s">
        <v>598</v>
      </c>
      <c r="C120" s="429">
        <v>1200</v>
      </c>
    </row>
    <row r="121" spans="1:3" s="244" customFormat="1" ht="15">
      <c r="A121" s="428" t="s">
        <v>599</v>
      </c>
      <c r="B121" s="428" t="s">
        <v>600</v>
      </c>
      <c r="C121" s="429">
        <v>18000</v>
      </c>
    </row>
    <row r="122" spans="1:3" s="244" customFormat="1" ht="15">
      <c r="A122" s="428" t="s">
        <v>601</v>
      </c>
      <c r="B122" s="428" t="s">
        <v>602</v>
      </c>
      <c r="C122" s="429">
        <v>10000</v>
      </c>
    </row>
    <row r="123" spans="1:3" s="244" customFormat="1" ht="15">
      <c r="A123" s="428" t="s">
        <v>603</v>
      </c>
      <c r="B123" s="428" t="s">
        <v>604</v>
      </c>
      <c r="C123" s="429">
        <v>9300</v>
      </c>
    </row>
    <row r="124" spans="1:3" s="244" customFormat="1" ht="15">
      <c r="A124" s="428" t="s">
        <v>605</v>
      </c>
      <c r="B124" s="428" t="s">
        <v>606</v>
      </c>
      <c r="C124" s="429">
        <v>4500</v>
      </c>
    </row>
    <row r="125" spans="1:3" s="244" customFormat="1" ht="15">
      <c r="A125" s="428" t="s">
        <v>607</v>
      </c>
      <c r="B125" s="428" t="s">
        <v>608</v>
      </c>
      <c r="C125" s="429">
        <v>3850</v>
      </c>
    </row>
    <row r="126" spans="1:3" s="244" customFormat="1" ht="15">
      <c r="A126" s="428" t="s">
        <v>609</v>
      </c>
      <c r="B126" s="428" t="s">
        <v>610</v>
      </c>
      <c r="C126" s="429">
        <v>2000</v>
      </c>
    </row>
    <row r="127" spans="1:3" s="244" customFormat="1" ht="15">
      <c r="A127" s="428" t="s">
        <v>611</v>
      </c>
      <c r="B127" s="428" t="s">
        <v>612</v>
      </c>
      <c r="C127" s="429">
        <v>3000</v>
      </c>
    </row>
    <row r="128" spans="1:3" s="244" customFormat="1" ht="15">
      <c r="A128" s="428" t="s">
        <v>613</v>
      </c>
      <c r="B128" s="428" t="s">
        <v>614</v>
      </c>
      <c r="C128" s="429">
        <v>1000</v>
      </c>
    </row>
    <row r="129" spans="1:3" s="244" customFormat="1" ht="15">
      <c r="A129" s="428" t="s">
        <v>615</v>
      </c>
      <c r="B129" s="428" t="s">
        <v>616</v>
      </c>
      <c r="C129" s="429">
        <v>84700</v>
      </c>
    </row>
    <row r="130" spans="1:3" s="244" customFormat="1" ht="15">
      <c r="A130" s="428" t="s">
        <v>617</v>
      </c>
      <c r="B130" s="428" t="s">
        <v>618</v>
      </c>
      <c r="C130" s="429">
        <v>7700</v>
      </c>
    </row>
    <row r="131" spans="1:3" s="244" customFormat="1" ht="15">
      <c r="A131" s="428" t="s">
        <v>619</v>
      </c>
      <c r="B131" s="428" t="s">
        <v>620</v>
      </c>
      <c r="C131" s="429">
        <v>1250</v>
      </c>
    </row>
    <row r="132" spans="1:3" s="244" customFormat="1" ht="15">
      <c r="A132" s="428" t="s">
        <v>621</v>
      </c>
      <c r="B132" s="428" t="s">
        <v>622</v>
      </c>
      <c r="C132" s="429">
        <v>15000</v>
      </c>
    </row>
    <row r="133" spans="1:3" s="244" customFormat="1" ht="15">
      <c r="A133" s="428" t="s">
        <v>623</v>
      </c>
      <c r="B133" s="428" t="s">
        <v>624</v>
      </c>
      <c r="C133" s="429">
        <v>2000</v>
      </c>
    </row>
    <row r="134" spans="1:3" s="244" customFormat="1" ht="15">
      <c r="A134" s="428" t="s">
        <v>625</v>
      </c>
      <c r="B134" s="428" t="s">
        <v>626</v>
      </c>
      <c r="C134" s="429">
        <v>300</v>
      </c>
    </row>
    <row r="135" spans="1:3" s="244" customFormat="1" ht="15">
      <c r="A135" s="428" t="s">
        <v>627</v>
      </c>
      <c r="B135" s="428" t="s">
        <v>628</v>
      </c>
      <c r="C135" s="429">
        <v>150</v>
      </c>
    </row>
    <row r="136" spans="1:3" s="244" customFormat="1" ht="15">
      <c r="A136" s="428" t="s">
        <v>629</v>
      </c>
      <c r="B136" s="428" t="s">
        <v>630</v>
      </c>
      <c r="C136" s="429">
        <v>1500</v>
      </c>
    </row>
    <row r="137" spans="1:3" s="244" customFormat="1" ht="15">
      <c r="A137" s="428" t="s">
        <v>631</v>
      </c>
      <c r="B137" s="428" t="s">
        <v>632</v>
      </c>
      <c r="C137" s="429">
        <v>1500</v>
      </c>
    </row>
    <row r="138" spans="1:3" s="244" customFormat="1" ht="15">
      <c r="A138" s="428" t="s">
        <v>633</v>
      </c>
      <c r="B138" s="428" t="s">
        <v>634</v>
      </c>
      <c r="C138" s="429">
        <v>100</v>
      </c>
    </row>
    <row r="139" spans="1:3" s="244" customFormat="1" ht="15">
      <c r="A139" s="428" t="s">
        <v>635</v>
      </c>
      <c r="B139" s="428" t="s">
        <v>636</v>
      </c>
      <c r="C139" s="429">
        <v>500</v>
      </c>
    </row>
    <row r="140" spans="1:3" s="244" customFormat="1" ht="15">
      <c r="A140" s="428" t="s">
        <v>637</v>
      </c>
      <c r="B140" s="428" t="s">
        <v>638</v>
      </c>
      <c r="C140" s="429">
        <v>150000</v>
      </c>
    </row>
    <row r="141" spans="1:3" s="244" customFormat="1" ht="15">
      <c r="A141" s="428" t="s">
        <v>639</v>
      </c>
      <c r="B141" s="428" t="s">
        <v>640</v>
      </c>
      <c r="C141" s="429">
        <v>50000</v>
      </c>
    </row>
    <row r="142" spans="1:3" s="244" customFormat="1" ht="15">
      <c r="A142" s="428" t="s">
        <v>641</v>
      </c>
      <c r="B142" s="428" t="s">
        <v>642</v>
      </c>
      <c r="C142" s="429">
        <v>20000</v>
      </c>
    </row>
    <row r="143" spans="1:3" s="244" customFormat="1" ht="15">
      <c r="A143" s="428" t="s">
        <v>643</v>
      </c>
      <c r="B143" s="428" t="s">
        <v>644</v>
      </c>
      <c r="C143" s="429">
        <v>1500</v>
      </c>
    </row>
    <row r="144" spans="1:3" s="244" customFormat="1" ht="15">
      <c r="A144" s="428" t="s">
        <v>645</v>
      </c>
      <c r="B144" s="428" t="s">
        <v>646</v>
      </c>
      <c r="C144" s="429">
        <v>2500</v>
      </c>
    </row>
    <row r="145" spans="1:3" s="244" customFormat="1" ht="15">
      <c r="A145" s="428" t="s">
        <v>647</v>
      </c>
      <c r="B145" s="428" t="s">
        <v>648</v>
      </c>
      <c r="C145" s="429">
        <v>1000</v>
      </c>
    </row>
    <row r="146" spans="1:3" s="244" customFormat="1" ht="15">
      <c r="A146" s="428" t="s">
        <v>649</v>
      </c>
      <c r="B146" s="428" t="s">
        <v>650</v>
      </c>
      <c r="C146" s="429">
        <v>1000</v>
      </c>
    </row>
    <row r="147" spans="1:3" s="244" customFormat="1" ht="15">
      <c r="A147" s="428" t="s">
        <v>651</v>
      </c>
      <c r="B147" s="428" t="s">
        <v>652</v>
      </c>
      <c r="C147" s="429">
        <v>500</v>
      </c>
    </row>
    <row r="148" spans="1:3" s="244" customFormat="1" ht="15">
      <c r="A148" s="428" t="s">
        <v>653</v>
      </c>
      <c r="B148" s="428" t="s">
        <v>654</v>
      </c>
      <c r="C148" s="429">
        <v>3000</v>
      </c>
    </row>
    <row r="149" spans="1:3" s="244" customFormat="1" ht="15">
      <c r="A149" s="428" t="s">
        <v>655</v>
      </c>
      <c r="B149" s="428" t="s">
        <v>656</v>
      </c>
      <c r="C149" s="429">
        <v>2500</v>
      </c>
    </row>
    <row r="150" spans="1:3" s="244" customFormat="1" ht="15">
      <c r="A150" s="428" t="s">
        <v>657</v>
      </c>
      <c r="B150" s="428" t="s">
        <v>658</v>
      </c>
      <c r="C150" s="429">
        <v>12000</v>
      </c>
    </row>
    <row r="151" spans="1:3" s="244" customFormat="1" ht="15">
      <c r="A151" s="428" t="s">
        <v>659</v>
      </c>
      <c r="B151" s="428" t="s">
        <v>660</v>
      </c>
      <c r="C151" s="429">
        <v>6000</v>
      </c>
    </row>
    <row r="152" spans="1:3" s="244" customFormat="1" ht="15">
      <c r="A152" s="428" t="s">
        <v>661</v>
      </c>
      <c r="B152" s="428" t="s">
        <v>662</v>
      </c>
      <c r="C152" s="429">
        <v>3000</v>
      </c>
    </row>
    <row r="153" spans="1:3" s="244" customFormat="1" ht="15">
      <c r="A153" s="428" t="s">
        <v>663</v>
      </c>
      <c r="B153" s="428" t="s">
        <v>664</v>
      </c>
      <c r="C153" s="429">
        <v>2500</v>
      </c>
    </row>
    <row r="154" spans="1:3" s="244" customFormat="1" ht="15">
      <c r="A154" s="428" t="s">
        <v>665</v>
      </c>
      <c r="B154" s="428" t="s">
        <v>666</v>
      </c>
      <c r="C154" s="429">
        <v>3000</v>
      </c>
    </row>
    <row r="155" spans="1:3" s="244" customFormat="1" ht="15">
      <c r="A155" s="428" t="s">
        <v>667</v>
      </c>
      <c r="B155" s="428" t="s">
        <v>668</v>
      </c>
      <c r="C155" s="429">
        <v>2500</v>
      </c>
    </row>
    <row r="156" spans="1:3" s="244" customFormat="1" ht="15">
      <c r="A156" s="428" t="s">
        <v>669</v>
      </c>
      <c r="B156" s="428" t="s">
        <v>670</v>
      </c>
      <c r="C156" s="429">
        <v>1800</v>
      </c>
    </row>
    <row r="157" spans="1:3" s="244" customFormat="1" ht="15">
      <c r="A157" s="428" t="s">
        <v>671</v>
      </c>
      <c r="B157" s="428" t="s">
        <v>672</v>
      </c>
      <c r="C157" s="429">
        <v>1650</v>
      </c>
    </row>
    <row r="158" spans="1:3" s="244" customFormat="1" ht="15">
      <c r="A158" s="428" t="s">
        <v>673</v>
      </c>
      <c r="B158" s="428" t="s">
        <v>674</v>
      </c>
      <c r="C158" s="429">
        <v>750</v>
      </c>
    </row>
    <row r="159" spans="1:3" s="244" customFormat="1" ht="15">
      <c r="A159" s="428" t="s">
        <v>675</v>
      </c>
      <c r="B159" s="428" t="s">
        <v>676</v>
      </c>
      <c r="C159" s="429">
        <v>1500</v>
      </c>
    </row>
    <row r="160" spans="1:3" s="244" customFormat="1" ht="15">
      <c r="A160" s="428" t="s">
        <v>677</v>
      </c>
      <c r="B160" s="428" t="s">
        <v>678</v>
      </c>
      <c r="C160" s="429">
        <v>1500</v>
      </c>
    </row>
    <row r="161" spans="1:3" s="244" customFormat="1" ht="15">
      <c r="A161" s="428" t="s">
        <v>679</v>
      </c>
      <c r="B161" s="428" t="s">
        <v>680</v>
      </c>
      <c r="C161" s="429">
        <v>24300</v>
      </c>
    </row>
    <row r="162" spans="1:3" s="244" customFormat="1" ht="15">
      <c r="A162" s="428" t="s">
        <v>681</v>
      </c>
      <c r="B162" s="428" t="s">
        <v>682</v>
      </c>
      <c r="C162" s="429">
        <v>3300</v>
      </c>
    </row>
    <row r="163" spans="1:3" s="244" customFormat="1" ht="15">
      <c r="A163" s="428" t="s">
        <v>683</v>
      </c>
      <c r="B163" s="428" t="s">
        <v>684</v>
      </c>
      <c r="C163" s="429">
        <v>500</v>
      </c>
    </row>
    <row r="164" spans="1:3" s="244" customFormat="1" ht="15">
      <c r="A164" s="428" t="s">
        <v>685</v>
      </c>
      <c r="B164" s="428" t="s">
        <v>686</v>
      </c>
      <c r="C164" s="429">
        <v>300</v>
      </c>
    </row>
    <row r="165" spans="1:3" s="244" customFormat="1" ht="15">
      <c r="A165" s="428" t="s">
        <v>687</v>
      </c>
      <c r="B165" s="428" t="s">
        <v>688</v>
      </c>
      <c r="C165" s="429">
        <v>450</v>
      </c>
    </row>
    <row r="166" spans="1:3" s="244" customFormat="1" ht="15">
      <c r="A166" s="428" t="s">
        <v>689</v>
      </c>
      <c r="B166" s="428" t="s">
        <v>690</v>
      </c>
      <c r="C166" s="429">
        <v>200</v>
      </c>
    </row>
    <row r="167" spans="1:3" s="244" customFormat="1" ht="15">
      <c r="A167" s="428" t="s">
        <v>691</v>
      </c>
      <c r="B167" s="428" t="s">
        <v>692</v>
      </c>
      <c r="C167" s="429">
        <v>500</v>
      </c>
    </row>
    <row r="168" spans="1:3" s="244" customFormat="1" ht="15">
      <c r="A168" s="428" t="s">
        <v>693</v>
      </c>
      <c r="B168" s="428" t="s">
        <v>694</v>
      </c>
      <c r="C168" s="429">
        <v>500</v>
      </c>
    </row>
    <row r="169" spans="1:3" s="244" customFormat="1" ht="15">
      <c r="A169" s="428" t="s">
        <v>695</v>
      </c>
      <c r="B169" s="428" t="s">
        <v>696</v>
      </c>
      <c r="C169" s="429">
        <v>840</v>
      </c>
    </row>
    <row r="170" spans="1:3" s="244" customFormat="1" ht="15">
      <c r="A170" s="428" t="s">
        <v>697</v>
      </c>
      <c r="B170" s="428" t="s">
        <v>536</v>
      </c>
      <c r="C170" s="429">
        <v>500</v>
      </c>
    </row>
    <row r="171" spans="1:3" s="244" customFormat="1" ht="15">
      <c r="A171" s="428" t="s">
        <v>698</v>
      </c>
      <c r="B171" s="428" t="s">
        <v>699</v>
      </c>
      <c r="C171" s="429">
        <v>500</v>
      </c>
    </row>
    <row r="172" spans="1:3" s="244" customFormat="1" ht="15">
      <c r="A172" s="428" t="s">
        <v>700</v>
      </c>
      <c r="B172" s="428" t="s">
        <v>701</v>
      </c>
      <c r="C172" s="429">
        <v>15000</v>
      </c>
    </row>
    <row r="173" spans="1:3" s="244" customFormat="1" ht="15">
      <c r="A173" s="428" t="s">
        <v>702</v>
      </c>
      <c r="B173" s="428" t="s">
        <v>703</v>
      </c>
      <c r="C173" s="429">
        <v>500</v>
      </c>
    </row>
    <row r="174" spans="1:3" s="244" customFormat="1" ht="15">
      <c r="A174" s="428" t="s">
        <v>704</v>
      </c>
      <c r="B174" s="428" t="s">
        <v>705</v>
      </c>
      <c r="C174" s="429">
        <v>500</v>
      </c>
    </row>
    <row r="175" spans="1:3" s="244" customFormat="1" ht="15">
      <c r="A175" s="428" t="s">
        <v>706</v>
      </c>
      <c r="B175" s="428" t="s">
        <v>707</v>
      </c>
      <c r="C175" s="429">
        <v>1500</v>
      </c>
    </row>
    <row r="176" spans="1:3" s="244" customFormat="1" ht="15">
      <c r="A176" s="428" t="s">
        <v>708</v>
      </c>
      <c r="B176" s="428" t="s">
        <v>709</v>
      </c>
      <c r="C176" s="429">
        <v>500</v>
      </c>
    </row>
    <row r="177" spans="1:3" s="244" customFormat="1" ht="15">
      <c r="A177" s="428" t="s">
        <v>710</v>
      </c>
      <c r="B177" s="428" t="s">
        <v>711</v>
      </c>
      <c r="C177" s="429">
        <v>250</v>
      </c>
    </row>
    <row r="178" spans="1:3" s="244" customFormat="1" ht="15">
      <c r="A178" s="428" t="s">
        <v>712</v>
      </c>
      <c r="B178" s="428" t="s">
        <v>713</v>
      </c>
      <c r="C178" s="429">
        <v>500</v>
      </c>
    </row>
    <row r="179" spans="1:3" s="244" customFormat="1" ht="15">
      <c r="A179" s="428" t="s">
        <v>714</v>
      </c>
      <c r="B179" s="428" t="s">
        <v>715</v>
      </c>
      <c r="C179" s="429">
        <v>100</v>
      </c>
    </row>
    <row r="180" spans="1:3" s="244" customFormat="1" ht="15">
      <c r="A180" s="428" t="s">
        <v>716</v>
      </c>
      <c r="B180" s="428" t="s">
        <v>717</v>
      </c>
      <c r="C180" s="429">
        <v>500</v>
      </c>
    </row>
    <row r="181" spans="1:3" s="244" customFormat="1" ht="15">
      <c r="A181" s="428" t="s">
        <v>718</v>
      </c>
      <c r="B181" s="428" t="s">
        <v>719</v>
      </c>
      <c r="C181" s="429">
        <v>500</v>
      </c>
    </row>
    <row r="182" spans="1:3" s="244" customFormat="1" ht="15">
      <c r="A182" s="428" t="s">
        <v>720</v>
      </c>
      <c r="B182" s="428" t="s">
        <v>721</v>
      </c>
      <c r="C182" s="429">
        <v>1500</v>
      </c>
    </row>
    <row r="183" spans="1:3" s="244" customFormat="1" ht="15">
      <c r="A183" s="428" t="s">
        <v>722</v>
      </c>
      <c r="B183" s="428" t="s">
        <v>723</v>
      </c>
      <c r="C183" s="429">
        <v>500</v>
      </c>
    </row>
    <row r="184" spans="1:3" s="244" customFormat="1" ht="15">
      <c r="A184" s="428" t="s">
        <v>724</v>
      </c>
      <c r="B184" s="428" t="s">
        <v>725</v>
      </c>
      <c r="C184" s="429">
        <v>2500</v>
      </c>
    </row>
    <row r="185" spans="1:3" s="244" customFormat="1" ht="15">
      <c r="A185" s="428" t="s">
        <v>726</v>
      </c>
      <c r="B185" s="428" t="s">
        <v>727</v>
      </c>
      <c r="C185" s="429">
        <v>1000</v>
      </c>
    </row>
    <row r="186" spans="1:3" s="244" customFormat="1" ht="15">
      <c r="A186" s="428" t="s">
        <v>728</v>
      </c>
      <c r="B186" s="428" t="s">
        <v>729</v>
      </c>
      <c r="C186" s="429">
        <v>500</v>
      </c>
    </row>
    <row r="187" spans="1:3" s="244" customFormat="1" ht="15">
      <c r="A187" s="428" t="s">
        <v>730</v>
      </c>
      <c r="B187" s="428" t="s">
        <v>731</v>
      </c>
      <c r="C187" s="429">
        <v>4000</v>
      </c>
    </row>
    <row r="188" spans="1:3" s="244" customFormat="1" ht="15">
      <c r="A188" s="428" t="s">
        <v>732</v>
      </c>
      <c r="B188" s="428" t="s">
        <v>733</v>
      </c>
      <c r="C188" s="429">
        <v>100000</v>
      </c>
    </row>
    <row r="189" spans="1:3" s="244" customFormat="1" ht="15">
      <c r="A189" s="428" t="s">
        <v>734</v>
      </c>
      <c r="B189" s="428" t="s">
        <v>735</v>
      </c>
      <c r="C189" s="429">
        <v>2000</v>
      </c>
    </row>
    <row r="190" spans="1:3" s="244" customFormat="1" ht="15">
      <c r="A190" s="428" t="s">
        <v>736</v>
      </c>
      <c r="B190" s="428" t="s">
        <v>737</v>
      </c>
      <c r="C190" s="429">
        <v>1000</v>
      </c>
    </row>
    <row r="191" spans="1:3" s="244" customFormat="1" ht="15">
      <c r="A191" s="428" t="s">
        <v>738</v>
      </c>
      <c r="B191" s="428" t="s">
        <v>739</v>
      </c>
      <c r="C191" s="429">
        <v>3000</v>
      </c>
    </row>
    <row r="192" spans="1:3" s="244" customFormat="1" ht="15">
      <c r="A192" s="428" t="s">
        <v>740</v>
      </c>
      <c r="B192" s="428" t="s">
        <v>741</v>
      </c>
      <c r="C192" s="429">
        <v>500</v>
      </c>
    </row>
    <row r="193" spans="1:3" s="244" customFormat="1" ht="15">
      <c r="A193" s="428" t="s">
        <v>742</v>
      </c>
      <c r="B193" s="428" t="s">
        <v>743</v>
      </c>
      <c r="C193" s="429">
        <v>300</v>
      </c>
    </row>
    <row r="194" spans="1:3" s="244" customFormat="1" ht="15">
      <c r="A194" s="428" t="s">
        <v>744</v>
      </c>
      <c r="B194" s="428" t="s">
        <v>745</v>
      </c>
      <c r="C194" s="429">
        <v>500</v>
      </c>
    </row>
    <row r="195" spans="1:3" s="244" customFormat="1" ht="15">
      <c r="A195" s="428" t="s">
        <v>746</v>
      </c>
      <c r="B195" s="428" t="s">
        <v>747</v>
      </c>
      <c r="C195" s="429">
        <v>1000</v>
      </c>
    </row>
    <row r="196" spans="1:3" s="244" customFormat="1" ht="15">
      <c r="A196" s="428" t="s">
        <v>748</v>
      </c>
      <c r="B196" s="428" t="s">
        <v>749</v>
      </c>
      <c r="C196" s="429">
        <v>300</v>
      </c>
    </row>
    <row r="197" spans="1:3" s="244" customFormat="1" ht="15">
      <c r="A197" s="428" t="s">
        <v>750</v>
      </c>
      <c r="B197" s="428" t="s">
        <v>751</v>
      </c>
      <c r="C197" s="429">
        <v>1500</v>
      </c>
    </row>
    <row r="198" spans="1:3" s="244" customFormat="1" ht="15">
      <c r="A198" s="428" t="s">
        <v>752</v>
      </c>
      <c r="B198" s="428" t="s">
        <v>753</v>
      </c>
      <c r="C198" s="429">
        <v>150</v>
      </c>
    </row>
    <row r="199" spans="1:3" s="244" customFormat="1" ht="15">
      <c r="A199" s="428" t="s">
        <v>754</v>
      </c>
      <c r="B199" s="428" t="s">
        <v>755</v>
      </c>
      <c r="C199" s="429">
        <v>750</v>
      </c>
    </row>
    <row r="200" spans="1:3" s="244" customFormat="1" ht="15">
      <c r="A200" s="428" t="s">
        <v>756</v>
      </c>
      <c r="B200" s="428" t="s">
        <v>757</v>
      </c>
      <c r="C200" s="429">
        <v>3000</v>
      </c>
    </row>
    <row r="201" spans="1:3" s="244" customFormat="1" ht="15">
      <c r="A201" s="428" t="s">
        <v>758</v>
      </c>
      <c r="B201" s="428" t="s">
        <v>759</v>
      </c>
      <c r="C201" s="429">
        <v>1050</v>
      </c>
    </row>
    <row r="202" spans="1:3" s="244" customFormat="1" ht="15">
      <c r="A202" s="428" t="s">
        <v>760</v>
      </c>
      <c r="B202" s="428" t="s">
        <v>761</v>
      </c>
      <c r="C202" s="429">
        <v>1000</v>
      </c>
    </row>
    <row r="203" spans="1:3" s="244" customFormat="1" ht="15">
      <c r="A203" s="428" t="s">
        <v>762</v>
      </c>
      <c r="B203" s="428" t="s">
        <v>763</v>
      </c>
      <c r="C203" s="429">
        <v>1000</v>
      </c>
    </row>
    <row r="204" spans="1:3" s="244" customFormat="1" ht="15">
      <c r="A204" s="428" t="s">
        <v>764</v>
      </c>
      <c r="B204" s="428" t="s">
        <v>765</v>
      </c>
      <c r="C204" s="429">
        <v>200</v>
      </c>
    </row>
    <row r="205" spans="1:3" s="244" customFormat="1" ht="15">
      <c r="A205" s="428" t="s">
        <v>766</v>
      </c>
      <c r="B205" s="428" t="s">
        <v>767</v>
      </c>
      <c r="C205" s="429">
        <v>1750</v>
      </c>
    </row>
    <row r="206" spans="1:3" s="244" customFormat="1" ht="15">
      <c r="A206" s="428" t="s">
        <v>768</v>
      </c>
      <c r="B206" s="428" t="s">
        <v>769</v>
      </c>
      <c r="C206" s="429">
        <v>1250</v>
      </c>
    </row>
    <row r="207" spans="1:3" s="244" customFormat="1" ht="15">
      <c r="A207" s="428" t="s">
        <v>770</v>
      </c>
      <c r="B207" s="428" t="s">
        <v>771</v>
      </c>
      <c r="C207" s="429">
        <v>3500</v>
      </c>
    </row>
    <row r="208" spans="1:3" s="244" customFormat="1" ht="15">
      <c r="A208" s="428" t="s">
        <v>772</v>
      </c>
      <c r="B208" s="428" t="s">
        <v>773</v>
      </c>
      <c r="C208" s="429">
        <v>2250</v>
      </c>
    </row>
    <row r="209" spans="1:3" s="244" customFormat="1" ht="15">
      <c r="A209" s="428" t="s">
        <v>774</v>
      </c>
      <c r="B209" s="428" t="s">
        <v>775</v>
      </c>
      <c r="C209" s="429">
        <v>1800</v>
      </c>
    </row>
    <row r="210" spans="1:3" s="244" customFormat="1" ht="15">
      <c r="A210" s="428" t="s">
        <v>776</v>
      </c>
      <c r="B210" s="428" t="s">
        <v>777</v>
      </c>
      <c r="C210" s="429">
        <v>1950</v>
      </c>
    </row>
    <row r="211" spans="1:3" s="244" customFormat="1" ht="15">
      <c r="A211" s="428" t="s">
        <v>778</v>
      </c>
      <c r="B211" s="428" t="s">
        <v>779</v>
      </c>
      <c r="C211" s="429">
        <v>2550</v>
      </c>
    </row>
    <row r="212" spans="1:3" s="244" customFormat="1" ht="15">
      <c r="A212" s="428" t="s">
        <v>780</v>
      </c>
      <c r="B212" s="428" t="s">
        <v>781</v>
      </c>
      <c r="C212" s="429">
        <v>5000</v>
      </c>
    </row>
    <row r="213" spans="1:3" s="244" customFormat="1" ht="15">
      <c r="A213" s="428" t="s">
        <v>782</v>
      </c>
      <c r="B213" s="428" t="s">
        <v>783</v>
      </c>
      <c r="C213" s="429">
        <v>3300</v>
      </c>
    </row>
    <row r="214" spans="1:3" s="244" customFormat="1" ht="15">
      <c r="A214" s="428" t="s">
        <v>784</v>
      </c>
      <c r="B214" s="428" t="s">
        <v>785</v>
      </c>
      <c r="C214" s="429">
        <v>34500</v>
      </c>
    </row>
    <row r="215" spans="1:3" s="244" customFormat="1" ht="15">
      <c r="A215" s="428" t="s">
        <v>786</v>
      </c>
      <c r="B215" s="428" t="s">
        <v>787</v>
      </c>
      <c r="C215" s="429">
        <v>2400</v>
      </c>
    </row>
    <row r="216" spans="1:3" s="244" customFormat="1" ht="15">
      <c r="A216" s="428" t="s">
        <v>788</v>
      </c>
      <c r="B216" s="428" t="s">
        <v>789</v>
      </c>
      <c r="C216" s="429">
        <v>135</v>
      </c>
    </row>
    <row r="217" spans="1:3" s="244" customFormat="1" ht="15">
      <c r="A217" s="428" t="s">
        <v>790</v>
      </c>
      <c r="B217" s="428" t="s">
        <v>791</v>
      </c>
      <c r="C217" s="429">
        <v>3700</v>
      </c>
    </row>
    <row r="218" spans="1:3" s="244" customFormat="1" ht="15">
      <c r="A218" s="428" t="s">
        <v>792</v>
      </c>
      <c r="B218" s="428" t="s">
        <v>793</v>
      </c>
      <c r="C218" s="429">
        <v>8250</v>
      </c>
    </row>
    <row r="219" spans="1:3" s="244" customFormat="1" ht="15">
      <c r="A219" s="428" t="s">
        <v>794</v>
      </c>
      <c r="B219" s="428" t="s">
        <v>795</v>
      </c>
      <c r="C219" s="429">
        <v>500</v>
      </c>
    </row>
    <row r="220" spans="1:3" s="244" customFormat="1" ht="15">
      <c r="A220" s="428" t="s">
        <v>796</v>
      </c>
      <c r="B220" s="428" t="s">
        <v>797</v>
      </c>
      <c r="C220" s="429">
        <v>15000</v>
      </c>
    </row>
    <row r="221" spans="1:3" s="244" customFormat="1" ht="15">
      <c r="A221" s="428" t="s">
        <v>798</v>
      </c>
      <c r="B221" s="428" t="s">
        <v>799</v>
      </c>
      <c r="C221" s="429">
        <v>1000</v>
      </c>
    </row>
    <row r="222" spans="1:3" s="244" customFormat="1" ht="15">
      <c r="A222" s="428" t="s">
        <v>800</v>
      </c>
      <c r="B222" s="428" t="s">
        <v>801</v>
      </c>
      <c r="C222" s="429">
        <v>1000</v>
      </c>
    </row>
    <row r="223" spans="1:3" s="244" customFormat="1" ht="15">
      <c r="A223" s="428" t="s">
        <v>802</v>
      </c>
      <c r="B223" s="428" t="s">
        <v>803</v>
      </c>
      <c r="C223" s="429">
        <v>900</v>
      </c>
    </row>
    <row r="224" spans="1:3" s="244" customFormat="1" ht="15">
      <c r="A224" s="428" t="s">
        <v>804</v>
      </c>
      <c r="B224" s="428" t="s">
        <v>805</v>
      </c>
      <c r="C224" s="429">
        <v>500</v>
      </c>
    </row>
    <row r="225" spans="1:3" s="244" customFormat="1" ht="15">
      <c r="A225" s="428" t="s">
        <v>806</v>
      </c>
      <c r="B225" s="428" t="s">
        <v>807</v>
      </c>
      <c r="C225" s="429">
        <v>500</v>
      </c>
    </row>
    <row r="226" spans="1:3" s="244" customFormat="1" ht="15">
      <c r="A226" s="428" t="s">
        <v>808</v>
      </c>
      <c r="B226" s="428" t="s">
        <v>809</v>
      </c>
      <c r="C226" s="429">
        <v>500</v>
      </c>
    </row>
    <row r="227" spans="1:3" s="244" customFormat="1" ht="15">
      <c r="A227" s="428" t="s">
        <v>810</v>
      </c>
      <c r="B227" s="428" t="s">
        <v>811</v>
      </c>
      <c r="C227" s="429">
        <v>20000</v>
      </c>
    </row>
    <row r="228" spans="1:3" s="244" customFormat="1" ht="15">
      <c r="A228" s="428" t="s">
        <v>812</v>
      </c>
      <c r="B228" s="428" t="s">
        <v>813</v>
      </c>
      <c r="C228" s="429">
        <v>20000</v>
      </c>
    </row>
    <row r="229" spans="1:3" s="244" customFormat="1" ht="15">
      <c r="A229" s="428" t="s">
        <v>814</v>
      </c>
      <c r="B229" s="428" t="s">
        <v>815</v>
      </c>
      <c r="C229" s="429">
        <v>2500</v>
      </c>
    </row>
    <row r="230" spans="1:3" s="244" customFormat="1" ht="15">
      <c r="A230" s="428" t="s">
        <v>816</v>
      </c>
      <c r="B230" s="428" t="s">
        <v>817</v>
      </c>
      <c r="C230" s="429">
        <v>250</v>
      </c>
    </row>
    <row r="231" spans="1:3" s="244" customFormat="1" ht="15">
      <c r="A231" s="428" t="s">
        <v>818</v>
      </c>
      <c r="B231" s="428" t="s">
        <v>819</v>
      </c>
      <c r="C231" s="429">
        <v>1000</v>
      </c>
    </row>
    <row r="232" spans="1:3" s="244" customFormat="1" ht="15">
      <c r="A232" s="428" t="s">
        <v>820</v>
      </c>
      <c r="B232" s="428" t="s">
        <v>821</v>
      </c>
      <c r="C232" s="429">
        <v>500</v>
      </c>
    </row>
    <row r="233" spans="1:3" s="244" customFormat="1" ht="15">
      <c r="A233" s="428" t="s">
        <v>822</v>
      </c>
      <c r="B233" s="428" t="s">
        <v>823</v>
      </c>
      <c r="C233" s="429">
        <v>500</v>
      </c>
    </row>
    <row r="234" spans="1:3" s="244" customFormat="1" ht="15">
      <c r="A234" s="428" t="s">
        <v>824</v>
      </c>
      <c r="B234" s="428" t="s">
        <v>825</v>
      </c>
      <c r="C234" s="429">
        <v>250</v>
      </c>
    </row>
    <row r="235" spans="1:3" s="244" customFormat="1" ht="15">
      <c r="A235" s="428" t="s">
        <v>826</v>
      </c>
      <c r="B235" s="428" t="s">
        <v>827</v>
      </c>
      <c r="C235" s="429">
        <v>500</v>
      </c>
    </row>
    <row r="236" spans="1:3" s="244" customFormat="1" ht="15">
      <c r="A236" s="428" t="s">
        <v>828</v>
      </c>
      <c r="B236" s="428" t="s">
        <v>829</v>
      </c>
      <c r="C236" s="429">
        <v>500</v>
      </c>
    </row>
    <row r="237" spans="1:3" s="244" customFormat="1" ht="15">
      <c r="A237" s="428" t="s">
        <v>830</v>
      </c>
      <c r="B237" s="428" t="s">
        <v>831</v>
      </c>
      <c r="C237" s="429">
        <v>1200</v>
      </c>
    </row>
    <row r="238" spans="1:3" s="244" customFormat="1" ht="15">
      <c r="A238" s="428" t="s">
        <v>832</v>
      </c>
      <c r="B238" s="428" t="s">
        <v>833</v>
      </c>
      <c r="C238" s="429">
        <v>300</v>
      </c>
    </row>
    <row r="239" spans="1:3" s="244" customFormat="1" ht="15">
      <c r="A239" s="428" t="s">
        <v>834</v>
      </c>
      <c r="B239" s="428" t="s">
        <v>835</v>
      </c>
      <c r="C239" s="429">
        <v>1000</v>
      </c>
    </row>
    <row r="240" spans="1:3" s="244" customFormat="1" ht="15">
      <c r="A240" s="428" t="s">
        <v>836</v>
      </c>
      <c r="B240" s="428" t="s">
        <v>837</v>
      </c>
      <c r="C240" s="429">
        <v>300</v>
      </c>
    </row>
    <row r="241" spans="1:3" s="244" customFormat="1" ht="15">
      <c r="A241" s="428" t="s">
        <v>838</v>
      </c>
      <c r="B241" s="428" t="s">
        <v>839</v>
      </c>
      <c r="C241" s="429">
        <v>3000</v>
      </c>
    </row>
    <row r="242" spans="1:3" s="244" customFormat="1" ht="15">
      <c r="A242" s="428" t="s">
        <v>840</v>
      </c>
      <c r="B242" s="428" t="s">
        <v>841</v>
      </c>
      <c r="C242" s="429">
        <v>6000</v>
      </c>
    </row>
    <row r="243" spans="1:3" s="244" customFormat="1" ht="15">
      <c r="A243" s="428" t="s">
        <v>842</v>
      </c>
      <c r="B243" s="428" t="s">
        <v>843</v>
      </c>
      <c r="C243" s="429">
        <v>2500</v>
      </c>
    </row>
    <row r="244" spans="1:3" s="244" customFormat="1" ht="15">
      <c r="A244" s="428" t="s">
        <v>844</v>
      </c>
      <c r="B244" s="428" t="s">
        <v>845</v>
      </c>
      <c r="C244" s="429">
        <v>2500</v>
      </c>
    </row>
    <row r="245" spans="1:3" s="244" customFormat="1" ht="15">
      <c r="A245" s="428" t="s">
        <v>846</v>
      </c>
      <c r="B245" s="428" t="s">
        <v>847</v>
      </c>
      <c r="C245" s="429">
        <v>4000</v>
      </c>
    </row>
    <row r="246" spans="1:3" s="244" customFormat="1" ht="15">
      <c r="A246" s="428" t="s">
        <v>848</v>
      </c>
      <c r="B246" s="428" t="s">
        <v>849</v>
      </c>
      <c r="C246" s="429">
        <v>2</v>
      </c>
    </row>
    <row r="247" spans="1:3" s="244" customFormat="1" ht="15">
      <c r="A247" s="428" t="s">
        <v>850</v>
      </c>
      <c r="B247" s="428" t="s">
        <v>851</v>
      </c>
      <c r="C247" s="429">
        <v>4</v>
      </c>
    </row>
    <row r="248" spans="1:3" s="244" customFormat="1" ht="15">
      <c r="A248" s="428" t="s">
        <v>852</v>
      </c>
      <c r="B248" s="428" t="s">
        <v>853</v>
      </c>
      <c r="C248" s="429">
        <v>1</v>
      </c>
    </row>
    <row r="249" spans="1:3" s="244" customFormat="1" ht="15">
      <c r="A249" s="428" t="s">
        <v>854</v>
      </c>
      <c r="B249" s="428" t="s">
        <v>855</v>
      </c>
      <c r="C249" s="429">
        <v>2</v>
      </c>
    </row>
    <row r="250" spans="1:3" s="244" customFormat="1" ht="15">
      <c r="A250" s="428" t="s">
        <v>856</v>
      </c>
      <c r="B250" s="428" t="s">
        <v>857</v>
      </c>
      <c r="C250" s="429">
        <v>2</v>
      </c>
    </row>
    <row r="251" spans="1:3" s="244" customFormat="1" ht="15">
      <c r="A251" s="428" t="s">
        <v>858</v>
      </c>
      <c r="B251" s="428" t="s">
        <v>859</v>
      </c>
      <c r="C251" s="429">
        <v>1</v>
      </c>
    </row>
    <row r="252" spans="1:3" s="244" customFormat="1" ht="15">
      <c r="A252" s="428" t="s">
        <v>860</v>
      </c>
      <c r="B252" s="428" t="s">
        <v>861</v>
      </c>
      <c r="C252" s="429">
        <v>2</v>
      </c>
    </row>
    <row r="253" spans="1:3" s="244" customFormat="1" ht="15">
      <c r="A253" s="428" t="s">
        <v>862</v>
      </c>
      <c r="B253" s="428" t="s">
        <v>863</v>
      </c>
      <c r="C253" s="429">
        <v>2</v>
      </c>
    </row>
    <row r="254" spans="1:3" s="244" customFormat="1" ht="15">
      <c r="A254" s="428" t="s">
        <v>864</v>
      </c>
      <c r="B254" s="428" t="s">
        <v>865</v>
      </c>
      <c r="C254" s="429">
        <v>1</v>
      </c>
    </row>
    <row r="255" spans="1:3" s="244" customFormat="1" ht="15">
      <c r="A255" s="428" t="s">
        <v>866</v>
      </c>
      <c r="B255" s="428" t="s">
        <v>867</v>
      </c>
      <c r="C255" s="429">
        <v>1</v>
      </c>
    </row>
    <row r="256" spans="1:3" s="244" customFormat="1" ht="15">
      <c r="A256" s="428" t="s">
        <v>868</v>
      </c>
      <c r="B256" s="428" t="s">
        <v>869</v>
      </c>
      <c r="C256" s="429">
        <v>1</v>
      </c>
    </row>
    <row r="257" spans="1:3" s="244" customFormat="1" ht="15">
      <c r="A257" s="428" t="s">
        <v>870</v>
      </c>
      <c r="B257" s="428" t="s">
        <v>871</v>
      </c>
      <c r="C257" s="429">
        <v>1</v>
      </c>
    </row>
    <row r="258" spans="1:3" s="244" customFormat="1" ht="15">
      <c r="A258" s="428" t="s">
        <v>872</v>
      </c>
      <c r="B258" s="428" t="s">
        <v>871</v>
      </c>
      <c r="C258" s="429">
        <v>1</v>
      </c>
    </row>
    <row r="259" spans="1:3" s="244" customFormat="1" ht="15">
      <c r="A259" s="428" t="s">
        <v>873</v>
      </c>
      <c r="B259" s="428" t="s">
        <v>874</v>
      </c>
      <c r="C259" s="429">
        <v>5520</v>
      </c>
    </row>
    <row r="260" spans="1:3" s="244" customFormat="1" ht="15">
      <c r="A260" s="428" t="s">
        <v>875</v>
      </c>
      <c r="B260" s="428" t="s">
        <v>876</v>
      </c>
      <c r="C260" s="429">
        <v>4933.5</v>
      </c>
    </row>
    <row r="261" spans="1:3" s="244" customFormat="1" ht="15">
      <c r="A261" s="428" t="s">
        <v>877</v>
      </c>
      <c r="B261" s="428" t="s">
        <v>878</v>
      </c>
      <c r="C261" s="429">
        <v>8389</v>
      </c>
    </row>
    <row r="262" spans="1:3" s="244" customFormat="1" ht="15">
      <c r="A262" s="428" t="s">
        <v>879</v>
      </c>
      <c r="B262" s="428" t="s">
        <v>880</v>
      </c>
      <c r="C262" s="429">
        <v>1821.85</v>
      </c>
    </row>
    <row r="263" spans="1:3" s="244" customFormat="1" ht="15">
      <c r="A263" s="428" t="s">
        <v>881</v>
      </c>
      <c r="B263" s="428" t="s">
        <v>882</v>
      </c>
      <c r="C263" s="429">
        <v>1976.99</v>
      </c>
    </row>
    <row r="264" spans="1:3" s="244" customFormat="1" ht="15">
      <c r="A264" s="428" t="s">
        <v>883</v>
      </c>
      <c r="B264" s="428" t="s">
        <v>884</v>
      </c>
      <c r="C264" s="429">
        <v>1317.99</v>
      </c>
    </row>
    <row r="265" spans="1:3" s="244" customFormat="1" ht="15">
      <c r="A265" s="428" t="s">
        <v>885</v>
      </c>
      <c r="B265" s="428" t="s">
        <v>886</v>
      </c>
      <c r="C265" s="429">
        <v>5060</v>
      </c>
    </row>
    <row r="266" spans="1:3" s="244" customFormat="1" ht="15">
      <c r="A266" s="428" t="s">
        <v>887</v>
      </c>
      <c r="B266" s="428" t="s">
        <v>888</v>
      </c>
      <c r="C266" s="429">
        <v>1661.75</v>
      </c>
    </row>
    <row r="267" spans="1:3" s="244" customFormat="1" ht="15">
      <c r="A267" s="428" t="s">
        <v>889</v>
      </c>
      <c r="B267" s="428" t="s">
        <v>890</v>
      </c>
      <c r="C267" s="429">
        <v>1207.5</v>
      </c>
    </row>
    <row r="268" spans="1:3" s="244" customFormat="1" ht="15">
      <c r="A268" s="428" t="s">
        <v>891</v>
      </c>
      <c r="B268" s="428" t="s">
        <v>892</v>
      </c>
      <c r="C268" s="429">
        <v>1</v>
      </c>
    </row>
    <row r="269" spans="1:3" s="244" customFormat="1" ht="15">
      <c r="A269" s="428" t="s">
        <v>893</v>
      </c>
      <c r="B269" s="428" t="s">
        <v>894</v>
      </c>
      <c r="C269" s="429">
        <v>1</v>
      </c>
    </row>
    <row r="270" spans="1:3" s="244" customFormat="1" ht="15">
      <c r="A270" s="428" t="s">
        <v>895</v>
      </c>
      <c r="B270" s="428" t="s">
        <v>896</v>
      </c>
      <c r="C270" s="429">
        <v>16000</v>
      </c>
    </row>
    <row r="271" spans="1:3" s="244" customFormat="1" ht="15">
      <c r="A271" s="428" t="s">
        <v>897</v>
      </c>
      <c r="B271" s="428" t="s">
        <v>898</v>
      </c>
      <c r="C271" s="429">
        <v>8027</v>
      </c>
    </row>
    <row r="272" spans="1:3" s="244" customFormat="1" ht="15">
      <c r="A272" s="428" t="s">
        <v>899</v>
      </c>
      <c r="B272" s="428" t="s">
        <v>900</v>
      </c>
      <c r="C272" s="429">
        <v>4140</v>
      </c>
    </row>
    <row r="273" spans="1:4" s="239" customFormat="1" ht="15">
      <c r="A273" s="430" t="s">
        <v>901</v>
      </c>
      <c r="B273" s="430" t="s">
        <v>902</v>
      </c>
      <c r="C273" s="429">
        <v>50000</v>
      </c>
    </row>
    <row r="274" spans="1:4" s="244" customFormat="1" ht="15">
      <c r="A274" s="428" t="s">
        <v>903</v>
      </c>
      <c r="B274" s="428" t="s">
        <v>904</v>
      </c>
      <c r="C274" s="429">
        <v>4140</v>
      </c>
      <c r="D274" s="431"/>
    </row>
    <row r="275" spans="1:4" s="244" customFormat="1" ht="15">
      <c r="A275" s="428" t="s">
        <v>905</v>
      </c>
      <c r="B275" s="428" t="s">
        <v>906</v>
      </c>
      <c r="C275" s="429">
        <v>966</v>
      </c>
    </row>
    <row r="276" spans="1:4" s="244" customFormat="1" ht="15">
      <c r="A276" s="428" t="s">
        <v>907</v>
      </c>
      <c r="B276" s="428" t="s">
        <v>908</v>
      </c>
      <c r="C276" s="429">
        <v>2411.5500000000002</v>
      </c>
    </row>
    <row r="277" spans="1:4" s="244" customFormat="1" ht="15">
      <c r="A277" s="428" t="s">
        <v>909</v>
      </c>
      <c r="B277" s="428" t="s">
        <v>910</v>
      </c>
      <c r="C277" s="429">
        <v>1374.25</v>
      </c>
    </row>
    <row r="278" spans="1:4" s="244" customFormat="1" ht="15">
      <c r="A278" s="428" t="s">
        <v>911</v>
      </c>
      <c r="B278" s="428" t="s">
        <v>912</v>
      </c>
      <c r="C278" s="429">
        <v>649.75</v>
      </c>
    </row>
    <row r="279" spans="1:4" s="244" customFormat="1" ht="15">
      <c r="A279" s="428" t="s">
        <v>913</v>
      </c>
      <c r="B279" s="428" t="s">
        <v>914</v>
      </c>
      <c r="C279" s="429">
        <v>6242.2</v>
      </c>
    </row>
    <row r="280" spans="1:4" s="244" customFormat="1" ht="15">
      <c r="A280" s="428" t="s">
        <v>915</v>
      </c>
      <c r="B280" s="428" t="s">
        <v>916</v>
      </c>
      <c r="C280" s="429">
        <v>1450</v>
      </c>
    </row>
    <row r="281" spans="1:4" s="244" customFormat="1" ht="15">
      <c r="A281" s="428" t="s">
        <v>917</v>
      </c>
      <c r="B281" s="428" t="s">
        <v>918</v>
      </c>
      <c r="C281" s="429">
        <v>1613365.55</v>
      </c>
    </row>
    <row r="282" spans="1:4" s="244" customFormat="1" ht="15">
      <c r="A282" s="428" t="s">
        <v>919</v>
      </c>
      <c r="B282" s="428" t="s">
        <v>920</v>
      </c>
      <c r="C282" s="429">
        <v>1321.35</v>
      </c>
    </row>
    <row r="283" spans="1:4" s="244" customFormat="1" ht="15">
      <c r="A283" s="428" t="s">
        <v>921</v>
      </c>
      <c r="B283" s="428" t="s">
        <v>922</v>
      </c>
      <c r="C283" s="429">
        <v>638</v>
      </c>
    </row>
    <row r="284" spans="1:4" s="244" customFormat="1" ht="15">
      <c r="A284" s="428" t="s">
        <v>923</v>
      </c>
      <c r="B284" s="428" t="s">
        <v>924</v>
      </c>
      <c r="C284" s="429">
        <v>20452.8</v>
      </c>
    </row>
    <row r="285" spans="1:4" s="244" customFormat="1" ht="15">
      <c r="A285" s="428" t="s">
        <v>925</v>
      </c>
      <c r="B285" s="428" t="s">
        <v>926</v>
      </c>
      <c r="C285" s="429">
        <v>31385.88</v>
      </c>
    </row>
    <row r="286" spans="1:4" s="244" customFormat="1" ht="15">
      <c r="A286" s="428" t="s">
        <v>927</v>
      </c>
      <c r="B286" s="428" t="s">
        <v>928</v>
      </c>
      <c r="C286" s="429">
        <v>1322.5</v>
      </c>
    </row>
    <row r="287" spans="1:4" s="244" customFormat="1" ht="15">
      <c r="A287" s="428" t="s">
        <v>929</v>
      </c>
      <c r="B287" s="428" t="s">
        <v>930</v>
      </c>
      <c r="C287" s="429">
        <v>9775</v>
      </c>
    </row>
    <row r="288" spans="1:4" s="244" customFormat="1" ht="15">
      <c r="A288" s="428" t="s">
        <v>931</v>
      </c>
      <c r="B288" s="428" t="s">
        <v>932</v>
      </c>
      <c r="C288" s="429">
        <v>895.85</v>
      </c>
    </row>
    <row r="289" spans="1:3" s="244" customFormat="1" ht="15">
      <c r="A289" s="428" t="s">
        <v>933</v>
      </c>
      <c r="B289" s="428" t="s">
        <v>934</v>
      </c>
      <c r="C289" s="429">
        <v>2012.22</v>
      </c>
    </row>
    <row r="290" spans="1:3" s="244" customFormat="1" ht="15">
      <c r="A290" s="428" t="s">
        <v>935</v>
      </c>
      <c r="B290" s="428" t="s">
        <v>936</v>
      </c>
      <c r="C290" s="429">
        <v>749</v>
      </c>
    </row>
    <row r="291" spans="1:3" s="244" customFormat="1" ht="15">
      <c r="A291" s="428" t="s">
        <v>937</v>
      </c>
      <c r="B291" s="428" t="s">
        <v>938</v>
      </c>
      <c r="C291" s="429">
        <v>7445.1</v>
      </c>
    </row>
    <row r="292" spans="1:3" s="244" customFormat="1" ht="15">
      <c r="A292" s="428" t="s">
        <v>939</v>
      </c>
      <c r="B292" s="428" t="s">
        <v>940</v>
      </c>
      <c r="C292" s="429">
        <v>3450</v>
      </c>
    </row>
    <row r="293" spans="1:3" s="244" customFormat="1" ht="15">
      <c r="A293" s="428" t="s">
        <v>941</v>
      </c>
      <c r="B293" s="428" t="s">
        <v>942</v>
      </c>
      <c r="C293" s="429">
        <v>6777.87</v>
      </c>
    </row>
    <row r="294" spans="1:3" s="244" customFormat="1" ht="15">
      <c r="A294" s="428" t="s">
        <v>943</v>
      </c>
      <c r="B294" s="428" t="s">
        <v>944</v>
      </c>
      <c r="C294" s="429">
        <v>2399</v>
      </c>
    </row>
    <row r="295" spans="1:3" s="244" customFormat="1" ht="15">
      <c r="A295" s="428" t="s">
        <v>945</v>
      </c>
      <c r="B295" s="428" t="s">
        <v>946</v>
      </c>
      <c r="C295" s="429">
        <v>590</v>
      </c>
    </row>
    <row r="296" spans="1:3" s="244" customFormat="1" ht="15">
      <c r="A296" s="428" t="s">
        <v>947</v>
      </c>
      <c r="B296" s="428" t="s">
        <v>948</v>
      </c>
      <c r="C296" s="429">
        <v>15755</v>
      </c>
    </row>
    <row r="297" spans="1:3" s="244" customFormat="1" ht="15">
      <c r="A297" s="428" t="s">
        <v>949</v>
      </c>
      <c r="B297" s="428" t="s">
        <v>950</v>
      </c>
      <c r="C297" s="429">
        <v>4668.43</v>
      </c>
    </row>
    <row r="298" spans="1:3" s="244" customFormat="1" ht="15">
      <c r="A298" s="428" t="s">
        <v>951</v>
      </c>
      <c r="B298" s="428" t="s">
        <v>952</v>
      </c>
      <c r="C298" s="429">
        <v>523.25</v>
      </c>
    </row>
    <row r="299" spans="1:3" s="244" customFormat="1" ht="15">
      <c r="A299" s="428" t="s">
        <v>953</v>
      </c>
      <c r="B299" s="428" t="s">
        <v>954</v>
      </c>
      <c r="C299" s="429">
        <v>6860</v>
      </c>
    </row>
    <row r="300" spans="1:3" s="244" customFormat="1" ht="15">
      <c r="A300" s="428" t="s">
        <v>955</v>
      </c>
      <c r="B300" s="428" t="s">
        <v>956</v>
      </c>
      <c r="C300" s="429">
        <v>3800</v>
      </c>
    </row>
    <row r="301" spans="1:3" s="244" customFormat="1" ht="15">
      <c r="A301" s="428" t="s">
        <v>957</v>
      </c>
      <c r="B301" s="428" t="s">
        <v>958</v>
      </c>
      <c r="C301" s="429">
        <v>583.23</v>
      </c>
    </row>
    <row r="302" spans="1:3" s="244" customFormat="1" ht="15">
      <c r="A302" s="428" t="s">
        <v>959</v>
      </c>
      <c r="B302" s="428" t="s">
        <v>960</v>
      </c>
      <c r="C302" s="429">
        <v>3499.4</v>
      </c>
    </row>
    <row r="303" spans="1:3" s="244" customFormat="1" ht="15">
      <c r="A303" s="428" t="s">
        <v>961</v>
      </c>
      <c r="B303" s="428" t="s">
        <v>962</v>
      </c>
      <c r="C303" s="429">
        <v>2645</v>
      </c>
    </row>
    <row r="304" spans="1:3" s="244" customFormat="1" ht="15">
      <c r="A304" s="428" t="s">
        <v>963</v>
      </c>
      <c r="B304" s="428" t="s">
        <v>964</v>
      </c>
      <c r="C304" s="429">
        <v>3000.01</v>
      </c>
    </row>
    <row r="305" spans="1:3" s="244" customFormat="1" ht="15">
      <c r="A305" s="428" t="s">
        <v>965</v>
      </c>
      <c r="B305" s="428" t="s">
        <v>966</v>
      </c>
      <c r="C305" s="429">
        <v>1116.19</v>
      </c>
    </row>
    <row r="306" spans="1:3" s="244" customFormat="1" ht="15">
      <c r="A306" s="428" t="s">
        <v>967</v>
      </c>
      <c r="B306" s="428" t="s">
        <v>968</v>
      </c>
      <c r="C306" s="429">
        <v>1358.3</v>
      </c>
    </row>
    <row r="307" spans="1:3" s="244" customFormat="1" ht="15">
      <c r="A307" s="428" t="s">
        <v>969</v>
      </c>
      <c r="B307" s="428" t="s">
        <v>970</v>
      </c>
      <c r="C307" s="429">
        <v>1828.5</v>
      </c>
    </row>
    <row r="308" spans="1:3" s="244" customFormat="1" ht="15">
      <c r="A308" s="428" t="s">
        <v>971</v>
      </c>
      <c r="B308" s="428" t="s">
        <v>972</v>
      </c>
      <c r="C308" s="429">
        <v>1198</v>
      </c>
    </row>
    <row r="309" spans="1:3" s="244" customFormat="1" ht="15">
      <c r="A309" s="428" t="s">
        <v>973</v>
      </c>
      <c r="B309" s="428" t="s">
        <v>974</v>
      </c>
      <c r="C309" s="429">
        <v>14123.02</v>
      </c>
    </row>
    <row r="310" spans="1:3" s="244" customFormat="1" ht="15">
      <c r="A310" s="428" t="s">
        <v>975</v>
      </c>
      <c r="B310" s="428" t="s">
        <v>976</v>
      </c>
      <c r="C310" s="429">
        <v>3194.31</v>
      </c>
    </row>
    <row r="311" spans="1:3" s="244" customFormat="1" ht="15">
      <c r="A311" s="428" t="s">
        <v>977</v>
      </c>
      <c r="B311" s="428" t="s">
        <v>978</v>
      </c>
      <c r="C311" s="429">
        <v>1518</v>
      </c>
    </row>
    <row r="312" spans="1:3" s="244" customFormat="1" ht="15">
      <c r="A312" s="428" t="s">
        <v>979</v>
      </c>
      <c r="B312" s="428" t="s">
        <v>980</v>
      </c>
      <c r="C312" s="429">
        <v>3108.3</v>
      </c>
    </row>
    <row r="313" spans="1:3" s="244" customFormat="1" ht="15">
      <c r="A313" s="428" t="s">
        <v>981</v>
      </c>
      <c r="B313" s="428" t="s">
        <v>982</v>
      </c>
      <c r="C313" s="429">
        <v>8800</v>
      </c>
    </row>
    <row r="314" spans="1:3" s="244" customFormat="1" ht="15">
      <c r="A314" s="428" t="s">
        <v>983</v>
      </c>
      <c r="B314" s="428" t="s">
        <v>984</v>
      </c>
      <c r="C314" s="429">
        <v>1698</v>
      </c>
    </row>
    <row r="315" spans="1:3" s="244" customFormat="1" ht="15">
      <c r="A315" s="428" t="s">
        <v>985</v>
      </c>
      <c r="B315" s="428" t="s">
        <v>986</v>
      </c>
      <c r="C315" s="429">
        <v>2712.08</v>
      </c>
    </row>
    <row r="316" spans="1:3" s="244" customFormat="1" ht="15">
      <c r="A316" s="428" t="s">
        <v>987</v>
      </c>
      <c r="B316" s="428" t="s">
        <v>988</v>
      </c>
      <c r="C316" s="429">
        <v>3507.5</v>
      </c>
    </row>
    <row r="317" spans="1:3" s="244" customFormat="1" ht="15">
      <c r="A317" s="428" t="s">
        <v>989</v>
      </c>
      <c r="B317" s="428" t="s">
        <v>990</v>
      </c>
      <c r="C317" s="429">
        <v>3000.01</v>
      </c>
    </row>
    <row r="318" spans="1:3" s="244" customFormat="1" ht="15">
      <c r="A318" s="428" t="s">
        <v>991</v>
      </c>
      <c r="B318" s="428" t="s">
        <v>992</v>
      </c>
      <c r="C318" s="429">
        <v>1753.75</v>
      </c>
    </row>
    <row r="319" spans="1:3" s="244" customFormat="1" ht="15">
      <c r="A319" s="428" t="s">
        <v>993</v>
      </c>
      <c r="B319" s="428" t="s">
        <v>994</v>
      </c>
      <c r="C319" s="429">
        <v>1368.5</v>
      </c>
    </row>
    <row r="320" spans="1:3" s="244" customFormat="1" ht="15">
      <c r="A320" s="428" t="s">
        <v>995</v>
      </c>
      <c r="B320" s="428" t="s">
        <v>996</v>
      </c>
      <c r="C320" s="429">
        <v>1098.25</v>
      </c>
    </row>
    <row r="321" spans="1:3" s="244" customFormat="1" ht="15">
      <c r="A321" s="428" t="s">
        <v>997</v>
      </c>
      <c r="B321" s="428" t="s">
        <v>998</v>
      </c>
      <c r="C321" s="429">
        <v>2760</v>
      </c>
    </row>
    <row r="322" spans="1:3" s="244" customFormat="1" ht="15">
      <c r="A322" s="428" t="s">
        <v>999</v>
      </c>
      <c r="B322" s="428" t="s">
        <v>1000</v>
      </c>
      <c r="C322" s="429">
        <v>1368.5</v>
      </c>
    </row>
    <row r="323" spans="1:3" s="244" customFormat="1" ht="15">
      <c r="A323" s="428" t="s">
        <v>1001</v>
      </c>
      <c r="B323" s="428" t="s">
        <v>1002</v>
      </c>
      <c r="C323" s="429">
        <v>1515.08</v>
      </c>
    </row>
    <row r="324" spans="1:3" s="244" customFormat="1" ht="15">
      <c r="A324" s="428" t="s">
        <v>1003</v>
      </c>
      <c r="B324" s="428" t="s">
        <v>1004</v>
      </c>
      <c r="C324" s="429">
        <v>2005.6</v>
      </c>
    </row>
    <row r="325" spans="1:3" s="244" customFormat="1" ht="15">
      <c r="A325" s="428" t="s">
        <v>1005</v>
      </c>
      <c r="B325" s="428" t="s">
        <v>1006</v>
      </c>
      <c r="C325" s="429">
        <v>721.65</v>
      </c>
    </row>
    <row r="326" spans="1:3" s="244" customFormat="1" ht="15">
      <c r="A326" s="428" t="s">
        <v>1007</v>
      </c>
      <c r="B326" s="428" t="s">
        <v>1008</v>
      </c>
      <c r="C326" s="429">
        <v>700</v>
      </c>
    </row>
    <row r="327" spans="1:3" s="244" customFormat="1" ht="15">
      <c r="A327" s="428" t="s">
        <v>1009</v>
      </c>
      <c r="B327" s="428" t="s">
        <v>1010</v>
      </c>
      <c r="C327" s="429">
        <v>899</v>
      </c>
    </row>
    <row r="328" spans="1:3" s="244" customFormat="1" ht="15">
      <c r="A328" s="428" t="s">
        <v>1011</v>
      </c>
      <c r="B328" s="428" t="s">
        <v>1012</v>
      </c>
      <c r="C328" s="429">
        <v>699</v>
      </c>
    </row>
    <row r="329" spans="1:3" s="244" customFormat="1" ht="15">
      <c r="A329" s="428" t="s">
        <v>1013</v>
      </c>
      <c r="B329" s="428" t="s">
        <v>1014</v>
      </c>
      <c r="C329" s="429">
        <v>759.9</v>
      </c>
    </row>
    <row r="330" spans="1:3" s="244" customFormat="1" ht="15">
      <c r="A330" s="428" t="s">
        <v>1015</v>
      </c>
      <c r="B330" s="428" t="s">
        <v>1016</v>
      </c>
      <c r="C330" s="429">
        <v>13919.14</v>
      </c>
    </row>
    <row r="331" spans="1:3" s="244" customFormat="1" ht="15">
      <c r="A331" s="428" t="s">
        <v>1017</v>
      </c>
      <c r="B331" s="428" t="s">
        <v>1018</v>
      </c>
      <c r="C331" s="429">
        <v>2208</v>
      </c>
    </row>
    <row r="332" spans="1:3" s="244" customFormat="1" ht="15">
      <c r="A332" s="428" t="s">
        <v>1019</v>
      </c>
      <c r="B332" s="428" t="s">
        <v>1020</v>
      </c>
      <c r="C332" s="429">
        <v>1237.4000000000001</v>
      </c>
    </row>
    <row r="333" spans="1:3" s="244" customFormat="1" ht="15">
      <c r="A333" s="428" t="s">
        <v>1021</v>
      </c>
      <c r="B333" s="428" t="s">
        <v>1022</v>
      </c>
      <c r="C333" s="429">
        <v>749</v>
      </c>
    </row>
    <row r="334" spans="1:3" s="244" customFormat="1" ht="15">
      <c r="A334" s="428" t="s">
        <v>1023</v>
      </c>
      <c r="B334" s="428" t="s">
        <v>1024</v>
      </c>
      <c r="C334" s="429">
        <v>698</v>
      </c>
    </row>
    <row r="335" spans="1:3" s="244" customFormat="1" ht="15">
      <c r="A335" s="428" t="s">
        <v>1025</v>
      </c>
      <c r="B335" s="428" t="s">
        <v>1026</v>
      </c>
      <c r="C335" s="429">
        <v>1310.26</v>
      </c>
    </row>
    <row r="336" spans="1:3" s="244" customFormat="1" ht="15">
      <c r="A336" s="428" t="s">
        <v>1027</v>
      </c>
      <c r="B336" s="428" t="s">
        <v>1028</v>
      </c>
      <c r="C336" s="429">
        <v>6700</v>
      </c>
    </row>
    <row r="337" spans="1:3" s="244" customFormat="1" ht="15">
      <c r="A337" s="428" t="s">
        <v>1029</v>
      </c>
      <c r="B337" s="428" t="s">
        <v>1030</v>
      </c>
      <c r="C337" s="429">
        <v>861.35</v>
      </c>
    </row>
    <row r="338" spans="1:3" s="244" customFormat="1" ht="15">
      <c r="A338" s="428" t="s">
        <v>1031</v>
      </c>
      <c r="B338" s="428" t="s">
        <v>1032</v>
      </c>
      <c r="C338" s="429">
        <v>799</v>
      </c>
    </row>
    <row r="339" spans="1:3" s="244" customFormat="1" ht="15">
      <c r="A339" s="428" t="s">
        <v>1033</v>
      </c>
      <c r="B339" s="428" t="s">
        <v>1034</v>
      </c>
      <c r="C339" s="429">
        <v>699.02</v>
      </c>
    </row>
    <row r="340" spans="1:3" s="244" customFormat="1" ht="15">
      <c r="A340" s="428" t="s">
        <v>1035</v>
      </c>
      <c r="B340" s="428" t="s">
        <v>1036</v>
      </c>
      <c r="C340" s="429">
        <v>1727.27</v>
      </c>
    </row>
    <row r="341" spans="1:3" s="244" customFormat="1" ht="15">
      <c r="A341" s="428" t="s">
        <v>1037</v>
      </c>
      <c r="B341" s="428" t="s">
        <v>1038</v>
      </c>
      <c r="C341" s="429">
        <v>169974.05</v>
      </c>
    </row>
    <row r="342" spans="1:3" s="244" customFormat="1" ht="15">
      <c r="A342" s="428" t="s">
        <v>1039</v>
      </c>
      <c r="B342" s="428" t="s">
        <v>1040</v>
      </c>
      <c r="C342" s="429">
        <v>4402.1899999999996</v>
      </c>
    </row>
    <row r="343" spans="1:3" s="244" customFormat="1" ht="15">
      <c r="A343" s="428" t="s">
        <v>1041</v>
      </c>
      <c r="B343" s="428" t="s">
        <v>1042</v>
      </c>
      <c r="C343" s="429">
        <v>1472.88</v>
      </c>
    </row>
    <row r="344" spans="1:3" s="244" customFormat="1" ht="15">
      <c r="A344" s="428" t="s">
        <v>1043</v>
      </c>
      <c r="B344" s="428" t="s">
        <v>1044</v>
      </c>
      <c r="C344" s="429">
        <v>2576</v>
      </c>
    </row>
    <row r="345" spans="1:3" s="244" customFormat="1" ht="15">
      <c r="A345" s="428" t="s">
        <v>1045</v>
      </c>
      <c r="B345" s="428" t="s">
        <v>1046</v>
      </c>
      <c r="C345" s="429">
        <v>6568.9</v>
      </c>
    </row>
    <row r="346" spans="1:3" s="244" customFormat="1" ht="15">
      <c r="A346" s="428" t="s">
        <v>1047</v>
      </c>
      <c r="B346" s="428" t="s">
        <v>1048</v>
      </c>
      <c r="C346" s="429">
        <v>632.5</v>
      </c>
    </row>
    <row r="347" spans="1:3" s="244" customFormat="1" ht="15">
      <c r="A347" s="428" t="s">
        <v>1049</v>
      </c>
      <c r="B347" s="428" t="s">
        <v>1050</v>
      </c>
      <c r="C347" s="429">
        <v>6664.42</v>
      </c>
    </row>
    <row r="348" spans="1:3" s="244" customFormat="1" ht="15">
      <c r="A348" s="428" t="s">
        <v>1051</v>
      </c>
      <c r="B348" s="428" t="s">
        <v>1052</v>
      </c>
      <c r="C348" s="429">
        <v>785.45</v>
      </c>
    </row>
    <row r="349" spans="1:3" s="244" customFormat="1" ht="15">
      <c r="A349" s="428" t="s">
        <v>1053</v>
      </c>
      <c r="B349" s="428" t="s">
        <v>1054</v>
      </c>
      <c r="C349" s="429">
        <v>1980</v>
      </c>
    </row>
    <row r="350" spans="1:3" s="244" customFormat="1" ht="15">
      <c r="A350" s="428" t="s">
        <v>1055</v>
      </c>
      <c r="B350" s="428" t="s">
        <v>1056</v>
      </c>
      <c r="C350" s="429">
        <v>650.01</v>
      </c>
    </row>
    <row r="351" spans="1:3" s="244" customFormat="1" ht="15">
      <c r="A351" s="428" t="s">
        <v>1057</v>
      </c>
      <c r="B351" s="428" t="s">
        <v>1058</v>
      </c>
      <c r="C351" s="429">
        <v>784.99</v>
      </c>
    </row>
    <row r="352" spans="1:3" s="244" customFormat="1" ht="15">
      <c r="A352" s="428" t="s">
        <v>1059</v>
      </c>
      <c r="B352" s="428" t="s">
        <v>1060</v>
      </c>
      <c r="C352" s="429">
        <v>47483.5</v>
      </c>
    </row>
    <row r="353" spans="1:3" s="244" customFormat="1" ht="15">
      <c r="A353" s="428" t="s">
        <v>1061</v>
      </c>
      <c r="B353" s="428" t="s">
        <v>1062</v>
      </c>
      <c r="C353" s="429">
        <v>2530</v>
      </c>
    </row>
    <row r="354" spans="1:3" s="244" customFormat="1" ht="15">
      <c r="A354" s="428" t="s">
        <v>1063</v>
      </c>
      <c r="B354" s="428" t="s">
        <v>1064</v>
      </c>
      <c r="C354" s="429">
        <v>1735.36</v>
      </c>
    </row>
    <row r="355" spans="1:3" s="244" customFormat="1" ht="15">
      <c r="A355" s="428" t="s">
        <v>1065</v>
      </c>
      <c r="B355" s="428" t="s">
        <v>1066</v>
      </c>
      <c r="C355" s="429">
        <v>610.01</v>
      </c>
    </row>
    <row r="356" spans="1:3" s="244" customFormat="1" ht="15">
      <c r="A356" s="428" t="s">
        <v>1067</v>
      </c>
      <c r="B356" s="428" t="s">
        <v>1068</v>
      </c>
      <c r="C356" s="429">
        <v>899</v>
      </c>
    </row>
    <row r="357" spans="1:3" s="244" customFormat="1" ht="15">
      <c r="A357" s="428" t="s">
        <v>1069</v>
      </c>
      <c r="B357" s="428" t="s">
        <v>1070</v>
      </c>
      <c r="C357" s="429">
        <v>899</v>
      </c>
    </row>
    <row r="358" spans="1:3" s="244" customFormat="1" ht="15">
      <c r="A358" s="428" t="s">
        <v>1071</v>
      </c>
      <c r="B358" s="428" t="s">
        <v>1072</v>
      </c>
      <c r="C358" s="429">
        <v>1089.3499999999999</v>
      </c>
    </row>
    <row r="359" spans="1:3" s="244" customFormat="1" ht="15">
      <c r="A359" s="428" t="s">
        <v>1073</v>
      </c>
      <c r="B359" s="428" t="s">
        <v>1074</v>
      </c>
      <c r="C359" s="429">
        <v>1978</v>
      </c>
    </row>
    <row r="360" spans="1:3" s="244" customFormat="1" ht="15">
      <c r="A360" s="428" t="s">
        <v>1075</v>
      </c>
      <c r="B360" s="428" t="s">
        <v>1076</v>
      </c>
      <c r="C360" s="429">
        <v>4591.72</v>
      </c>
    </row>
    <row r="361" spans="1:3" s="244" customFormat="1" ht="15">
      <c r="A361" s="428" t="s">
        <v>1077</v>
      </c>
      <c r="B361" s="428" t="s">
        <v>1078</v>
      </c>
      <c r="C361" s="429">
        <v>1728.5</v>
      </c>
    </row>
    <row r="362" spans="1:3" s="244" customFormat="1" ht="15">
      <c r="A362" s="428" t="s">
        <v>1079</v>
      </c>
      <c r="B362" s="428" t="s">
        <v>1080</v>
      </c>
      <c r="C362" s="429">
        <v>1403.83</v>
      </c>
    </row>
    <row r="363" spans="1:3" s="244" customFormat="1" ht="15">
      <c r="A363" s="428" t="s">
        <v>1081</v>
      </c>
      <c r="B363" s="428" t="s">
        <v>1082</v>
      </c>
      <c r="C363" s="429">
        <v>776.25</v>
      </c>
    </row>
    <row r="364" spans="1:3" s="244" customFormat="1" ht="15">
      <c r="A364" s="428" t="s">
        <v>1083</v>
      </c>
      <c r="B364" s="428" t="s">
        <v>1084</v>
      </c>
      <c r="C364" s="429">
        <v>1605</v>
      </c>
    </row>
    <row r="365" spans="1:3" s="244" customFormat="1" ht="15">
      <c r="A365" s="428" t="s">
        <v>1085</v>
      </c>
      <c r="B365" s="428" t="s">
        <v>1086</v>
      </c>
      <c r="C365" s="429">
        <v>950.3</v>
      </c>
    </row>
    <row r="366" spans="1:3" s="244" customFormat="1" ht="15">
      <c r="A366" s="428" t="s">
        <v>1087</v>
      </c>
      <c r="B366" s="428" t="s">
        <v>1088</v>
      </c>
      <c r="C366" s="429">
        <v>2203.5700000000002</v>
      </c>
    </row>
    <row r="367" spans="1:3" s="244" customFormat="1" ht="15">
      <c r="A367" s="428" t="s">
        <v>1089</v>
      </c>
      <c r="B367" s="428" t="s">
        <v>1090</v>
      </c>
      <c r="C367" s="429">
        <v>238045.97</v>
      </c>
    </row>
    <row r="368" spans="1:3" s="244" customFormat="1" ht="15">
      <c r="A368" s="428" t="s">
        <v>1091</v>
      </c>
      <c r="B368" s="428" t="s">
        <v>1092</v>
      </c>
      <c r="C368" s="429">
        <v>1652.55</v>
      </c>
    </row>
    <row r="369" spans="1:3" s="244" customFormat="1" ht="15">
      <c r="A369" s="428" t="s">
        <v>1093</v>
      </c>
      <c r="B369" s="428" t="s">
        <v>1094</v>
      </c>
      <c r="C369" s="429">
        <v>1242</v>
      </c>
    </row>
    <row r="370" spans="1:3" s="244" customFormat="1" ht="15">
      <c r="A370" s="428" t="s">
        <v>1095</v>
      </c>
      <c r="B370" s="428" t="s">
        <v>1096</v>
      </c>
      <c r="C370" s="429">
        <v>3597.2</v>
      </c>
    </row>
    <row r="371" spans="1:3" s="244" customFormat="1" ht="15">
      <c r="A371" s="428" t="s">
        <v>1097</v>
      </c>
      <c r="B371" s="428" t="s">
        <v>1098</v>
      </c>
      <c r="C371" s="429">
        <v>1679</v>
      </c>
    </row>
    <row r="372" spans="1:3" s="244" customFormat="1" ht="15">
      <c r="A372" s="428" t="s">
        <v>1099</v>
      </c>
      <c r="B372" s="428" t="s">
        <v>1100</v>
      </c>
      <c r="C372" s="429">
        <v>3435.05</v>
      </c>
    </row>
    <row r="373" spans="1:3" s="244" customFormat="1" ht="15">
      <c r="A373" s="428" t="s">
        <v>1101</v>
      </c>
      <c r="B373" s="428" t="s">
        <v>1102</v>
      </c>
      <c r="C373" s="429">
        <v>8369.99</v>
      </c>
    </row>
    <row r="374" spans="1:3" s="244" customFormat="1" ht="15">
      <c r="A374" s="428" t="s">
        <v>1103</v>
      </c>
      <c r="B374" s="428" t="s">
        <v>1104</v>
      </c>
      <c r="C374" s="429">
        <v>10292.39</v>
      </c>
    </row>
    <row r="375" spans="1:3" s="244" customFormat="1" ht="15">
      <c r="A375" s="428" t="s">
        <v>1105</v>
      </c>
      <c r="B375" s="428" t="s">
        <v>1106</v>
      </c>
      <c r="C375" s="429">
        <v>1046.5</v>
      </c>
    </row>
    <row r="376" spans="1:3" s="244" customFormat="1" ht="15">
      <c r="A376" s="428" t="s">
        <v>1107</v>
      </c>
      <c r="B376" s="428" t="s">
        <v>1108</v>
      </c>
      <c r="C376" s="429">
        <v>4793.2</v>
      </c>
    </row>
    <row r="377" spans="1:3" s="244" customFormat="1" ht="15">
      <c r="A377" s="428" t="s">
        <v>1109</v>
      </c>
      <c r="B377" s="428" t="s">
        <v>1110</v>
      </c>
      <c r="C377" s="429">
        <v>1731.9</v>
      </c>
    </row>
    <row r="378" spans="1:3" s="244" customFormat="1" ht="15">
      <c r="A378" s="428" t="s">
        <v>1111</v>
      </c>
      <c r="B378" s="428" t="s">
        <v>1108</v>
      </c>
      <c r="C378" s="429">
        <v>3668.5</v>
      </c>
    </row>
    <row r="379" spans="1:3" s="244" customFormat="1" ht="15">
      <c r="A379" s="428" t="s">
        <v>1112</v>
      </c>
      <c r="B379" s="428" t="s">
        <v>1110</v>
      </c>
      <c r="C379" s="429">
        <v>1731.9</v>
      </c>
    </row>
    <row r="380" spans="1:3" s="244" customFormat="1" ht="15">
      <c r="A380" s="428" t="s">
        <v>1113</v>
      </c>
      <c r="B380" s="428" t="s">
        <v>1084</v>
      </c>
      <c r="C380" s="429">
        <v>1603.62</v>
      </c>
    </row>
    <row r="381" spans="1:3" s="244" customFormat="1" ht="15">
      <c r="A381" s="428" t="s">
        <v>1114</v>
      </c>
      <c r="B381" s="428" t="s">
        <v>1115</v>
      </c>
      <c r="C381" s="429">
        <v>2392.0700000000002</v>
      </c>
    </row>
    <row r="382" spans="1:3" s="244" customFormat="1" ht="15">
      <c r="A382" s="428" t="s">
        <v>1116</v>
      </c>
      <c r="B382" s="428" t="s">
        <v>1117</v>
      </c>
      <c r="C382" s="429">
        <v>2619.14</v>
      </c>
    </row>
    <row r="383" spans="1:3" s="244" customFormat="1" ht="15">
      <c r="A383" s="428" t="s">
        <v>1118</v>
      </c>
      <c r="B383" s="428" t="s">
        <v>1119</v>
      </c>
      <c r="C383" s="429">
        <v>674.25</v>
      </c>
    </row>
    <row r="384" spans="1:3" s="244" customFormat="1" ht="15">
      <c r="A384" s="428" t="s">
        <v>1120</v>
      </c>
      <c r="B384" s="428" t="s">
        <v>1121</v>
      </c>
      <c r="C384" s="429">
        <v>6937</v>
      </c>
    </row>
    <row r="385" spans="1:3" s="244" customFormat="1" ht="15">
      <c r="A385" s="428" t="s">
        <v>1122</v>
      </c>
      <c r="B385" s="428" t="s">
        <v>1123</v>
      </c>
      <c r="C385" s="429">
        <v>1617.56</v>
      </c>
    </row>
    <row r="386" spans="1:3" s="244" customFormat="1" ht="15">
      <c r="A386" s="428" t="s">
        <v>1124</v>
      </c>
      <c r="B386" s="428" t="s">
        <v>1125</v>
      </c>
      <c r="C386" s="429">
        <v>1294.56</v>
      </c>
    </row>
    <row r="387" spans="1:3" s="244" customFormat="1" ht="15">
      <c r="A387" s="428" t="s">
        <v>1126</v>
      </c>
      <c r="B387" s="428" t="s">
        <v>1127</v>
      </c>
      <c r="C387" s="429">
        <v>2057.84</v>
      </c>
    </row>
    <row r="388" spans="1:3" s="244" customFormat="1" ht="15">
      <c r="A388" s="428" t="s">
        <v>1128</v>
      </c>
      <c r="B388" s="428" t="s">
        <v>1129</v>
      </c>
      <c r="C388" s="429">
        <v>1714.78</v>
      </c>
    </row>
    <row r="389" spans="1:3" s="244" customFormat="1" ht="15">
      <c r="A389" s="428" t="s">
        <v>1130</v>
      </c>
      <c r="B389" s="428" t="s">
        <v>1131</v>
      </c>
      <c r="C389" s="429">
        <v>2587.0300000000002</v>
      </c>
    </row>
    <row r="390" spans="1:3" s="244" customFormat="1" ht="15">
      <c r="A390" s="428" t="s">
        <v>1132</v>
      </c>
      <c r="B390" s="428" t="s">
        <v>1133</v>
      </c>
      <c r="C390" s="429">
        <v>6830.99</v>
      </c>
    </row>
    <row r="391" spans="1:3" s="244" customFormat="1" ht="15">
      <c r="A391" s="428" t="s">
        <v>1134</v>
      </c>
      <c r="B391" s="428" t="s">
        <v>1135</v>
      </c>
      <c r="C391" s="429">
        <v>1160</v>
      </c>
    </row>
    <row r="392" spans="1:3" s="244" customFormat="1" ht="15">
      <c r="A392" s="428" t="s">
        <v>1136</v>
      </c>
      <c r="B392" s="428" t="s">
        <v>1137</v>
      </c>
      <c r="C392" s="429">
        <v>1600</v>
      </c>
    </row>
    <row r="393" spans="1:3" s="244" customFormat="1" ht="15">
      <c r="A393" s="428" t="s">
        <v>1138</v>
      </c>
      <c r="B393" s="428" t="s">
        <v>1139</v>
      </c>
      <c r="C393" s="429">
        <v>500</v>
      </c>
    </row>
    <row r="394" spans="1:3" s="244" customFormat="1" ht="15">
      <c r="A394" s="428" t="s">
        <v>1140</v>
      </c>
      <c r="B394" s="428" t="s">
        <v>1141</v>
      </c>
      <c r="C394" s="429">
        <v>500</v>
      </c>
    </row>
    <row r="395" spans="1:3" s="244" customFormat="1" ht="15">
      <c r="A395" s="428" t="s">
        <v>1142</v>
      </c>
      <c r="B395" s="428" t="s">
        <v>1143</v>
      </c>
      <c r="C395" s="429">
        <v>1500</v>
      </c>
    </row>
    <row r="396" spans="1:3" s="244" customFormat="1" ht="15">
      <c r="A396" s="428" t="s">
        <v>1144</v>
      </c>
      <c r="B396" s="428" t="s">
        <v>1145</v>
      </c>
      <c r="C396" s="429">
        <v>500</v>
      </c>
    </row>
    <row r="397" spans="1:3" s="244" customFormat="1" ht="15">
      <c r="A397" s="428" t="s">
        <v>1146</v>
      </c>
      <c r="B397" s="428" t="s">
        <v>1147</v>
      </c>
      <c r="C397" s="429">
        <v>1000</v>
      </c>
    </row>
    <row r="398" spans="1:3" s="244" customFormat="1" ht="15">
      <c r="A398" s="428" t="s">
        <v>1148</v>
      </c>
      <c r="B398" s="428" t="s">
        <v>1149</v>
      </c>
      <c r="C398" s="429">
        <v>500</v>
      </c>
    </row>
    <row r="399" spans="1:3" s="244" customFormat="1" ht="15">
      <c r="A399" s="428" t="s">
        <v>1150</v>
      </c>
      <c r="B399" s="428" t="s">
        <v>1151</v>
      </c>
      <c r="C399" s="429">
        <v>10000</v>
      </c>
    </row>
    <row r="400" spans="1:3" s="244" customFormat="1" ht="15">
      <c r="A400" s="428" t="s">
        <v>1152</v>
      </c>
      <c r="B400" s="428" t="s">
        <v>1153</v>
      </c>
      <c r="C400" s="429">
        <v>500</v>
      </c>
    </row>
    <row r="401" spans="1:3" s="244" customFormat="1" ht="15">
      <c r="A401" s="428" t="s">
        <v>1154</v>
      </c>
      <c r="B401" s="428" t="s">
        <v>1155</v>
      </c>
      <c r="C401" s="429">
        <v>17000</v>
      </c>
    </row>
    <row r="402" spans="1:3" s="244" customFormat="1" ht="15">
      <c r="A402" s="428" t="s">
        <v>1156</v>
      </c>
      <c r="B402" s="428" t="s">
        <v>1157</v>
      </c>
      <c r="C402" s="429">
        <v>16000</v>
      </c>
    </row>
    <row r="403" spans="1:3" s="244" customFormat="1" ht="15">
      <c r="A403" s="428" t="s">
        <v>1158</v>
      </c>
      <c r="B403" s="428" t="s">
        <v>1159</v>
      </c>
      <c r="C403" s="429">
        <v>7800</v>
      </c>
    </row>
    <row r="404" spans="1:3" s="244" customFormat="1" ht="15">
      <c r="A404" s="428" t="s">
        <v>1160</v>
      </c>
      <c r="B404" s="428" t="s">
        <v>1161</v>
      </c>
      <c r="C404" s="429">
        <v>20000</v>
      </c>
    </row>
    <row r="405" spans="1:3" s="244" customFormat="1" ht="15">
      <c r="A405" s="428" t="s">
        <v>1162</v>
      </c>
      <c r="B405" s="428" t="s">
        <v>1163</v>
      </c>
      <c r="C405" s="429">
        <v>5000</v>
      </c>
    </row>
    <row r="406" spans="1:3" s="244" customFormat="1" ht="15">
      <c r="A406" s="428" t="s">
        <v>1164</v>
      </c>
      <c r="B406" s="428" t="s">
        <v>1165</v>
      </c>
      <c r="C406" s="429">
        <v>6960</v>
      </c>
    </row>
    <row r="407" spans="1:3" s="244" customFormat="1" ht="15">
      <c r="A407" s="428" t="s">
        <v>1166</v>
      </c>
      <c r="B407" s="428" t="s">
        <v>1167</v>
      </c>
      <c r="C407" s="429">
        <v>16643.490000000002</v>
      </c>
    </row>
    <row r="408" spans="1:3" s="244" customFormat="1" ht="15">
      <c r="A408" s="428" t="s">
        <v>1168</v>
      </c>
      <c r="B408" s="428" t="s">
        <v>1169</v>
      </c>
      <c r="C408" s="429">
        <v>6463.52</v>
      </c>
    </row>
    <row r="409" spans="1:3" s="244" customFormat="1" ht="15">
      <c r="A409" s="428" t="s">
        <v>1170</v>
      </c>
      <c r="B409" s="428" t="s">
        <v>1171</v>
      </c>
      <c r="C409" s="429">
        <v>3000</v>
      </c>
    </row>
    <row r="410" spans="1:3" s="244" customFormat="1" ht="15">
      <c r="A410" s="428" t="s">
        <v>1172</v>
      </c>
      <c r="B410" s="428" t="s">
        <v>1173</v>
      </c>
      <c r="C410" s="429">
        <v>2500</v>
      </c>
    </row>
    <row r="411" spans="1:3" s="244" customFormat="1" ht="15">
      <c r="A411" s="428" t="s">
        <v>1174</v>
      </c>
      <c r="B411" s="428" t="s">
        <v>1175</v>
      </c>
      <c r="C411" s="429">
        <v>1810.32</v>
      </c>
    </row>
    <row r="412" spans="1:3" s="244" customFormat="1" ht="15">
      <c r="A412" s="428" t="s">
        <v>1176</v>
      </c>
      <c r="B412" s="428" t="s">
        <v>1177</v>
      </c>
      <c r="C412" s="429">
        <v>1413</v>
      </c>
    </row>
    <row r="413" spans="1:3" s="244" customFormat="1" ht="15">
      <c r="A413" s="428" t="s">
        <v>1178</v>
      </c>
      <c r="B413" s="428" t="s">
        <v>1179</v>
      </c>
      <c r="C413" s="429">
        <v>1218</v>
      </c>
    </row>
    <row r="414" spans="1:3" s="244" customFormat="1" ht="15">
      <c r="A414" s="428" t="s">
        <v>1180</v>
      </c>
      <c r="B414" s="428" t="s">
        <v>1181</v>
      </c>
      <c r="C414" s="429">
        <v>696</v>
      </c>
    </row>
    <row r="415" spans="1:3" s="244" customFormat="1" ht="15">
      <c r="A415" s="428" t="s">
        <v>1182</v>
      </c>
      <c r="B415" s="428" t="s">
        <v>1183</v>
      </c>
      <c r="C415" s="429">
        <v>696</v>
      </c>
    </row>
    <row r="416" spans="1:3" s="244" customFormat="1" ht="15">
      <c r="A416" s="428" t="s">
        <v>1184</v>
      </c>
      <c r="B416" s="428" t="s">
        <v>1185</v>
      </c>
      <c r="C416" s="429">
        <v>2401.1999999999998</v>
      </c>
    </row>
    <row r="417" spans="1:3" s="244" customFormat="1" ht="15">
      <c r="A417" s="428" t="s">
        <v>1186</v>
      </c>
      <c r="B417" s="428" t="s">
        <v>1187</v>
      </c>
      <c r="C417" s="429">
        <v>16458.7</v>
      </c>
    </row>
    <row r="418" spans="1:3" s="244" customFormat="1" ht="15">
      <c r="A418" s="428" t="s">
        <v>1188</v>
      </c>
      <c r="B418" s="428" t="s">
        <v>1189</v>
      </c>
      <c r="C418" s="429">
        <v>2337.98</v>
      </c>
    </row>
    <row r="419" spans="1:3" s="244" customFormat="1" ht="15">
      <c r="A419" s="428" t="s">
        <v>1190</v>
      </c>
      <c r="B419" s="428" t="s">
        <v>1191</v>
      </c>
      <c r="C419" s="429">
        <v>1990.56</v>
      </c>
    </row>
    <row r="420" spans="1:3" s="244" customFormat="1" ht="15">
      <c r="A420" s="428" t="s">
        <v>1192</v>
      </c>
      <c r="B420" s="428" t="s">
        <v>1193</v>
      </c>
      <c r="C420" s="429">
        <v>1028.92</v>
      </c>
    </row>
    <row r="421" spans="1:3" s="244" customFormat="1" ht="15">
      <c r="A421" s="428" t="s">
        <v>1194</v>
      </c>
      <c r="B421" s="428" t="s">
        <v>1195</v>
      </c>
      <c r="C421" s="429">
        <v>200</v>
      </c>
    </row>
    <row r="422" spans="1:3" s="244" customFormat="1" ht="15">
      <c r="A422" s="428" t="s">
        <v>1196</v>
      </c>
      <c r="B422" s="428" t="s">
        <v>1197</v>
      </c>
      <c r="C422" s="429">
        <v>100</v>
      </c>
    </row>
    <row r="423" spans="1:3" s="244" customFormat="1" ht="15">
      <c r="A423" s="428" t="s">
        <v>1198</v>
      </c>
      <c r="B423" s="428" t="s">
        <v>1199</v>
      </c>
      <c r="C423" s="429">
        <v>150</v>
      </c>
    </row>
    <row r="424" spans="1:3" s="244" customFormat="1" ht="15">
      <c r="A424" s="428" t="s">
        <v>1200</v>
      </c>
      <c r="B424" s="428" t="s">
        <v>1201</v>
      </c>
      <c r="C424" s="429">
        <v>15450</v>
      </c>
    </row>
    <row r="425" spans="1:3" s="244" customFormat="1" ht="15">
      <c r="A425" s="428" t="s">
        <v>1202</v>
      </c>
      <c r="B425" s="428" t="s">
        <v>1203</v>
      </c>
      <c r="C425" s="429">
        <v>900</v>
      </c>
    </row>
    <row r="426" spans="1:3" s="244" customFormat="1" ht="15">
      <c r="A426" s="428" t="s">
        <v>1204</v>
      </c>
      <c r="B426" s="428" t="s">
        <v>1205</v>
      </c>
      <c r="C426" s="429">
        <v>150</v>
      </c>
    </row>
    <row r="427" spans="1:3" s="244" customFormat="1" ht="15">
      <c r="A427" s="428" t="s">
        <v>1206</v>
      </c>
      <c r="B427" s="428" t="s">
        <v>1207</v>
      </c>
      <c r="C427" s="429">
        <v>250</v>
      </c>
    </row>
    <row r="428" spans="1:3" s="244" customFormat="1" ht="15">
      <c r="A428" s="428" t="s">
        <v>1208</v>
      </c>
      <c r="B428" s="428" t="s">
        <v>1209</v>
      </c>
      <c r="C428" s="429">
        <v>50</v>
      </c>
    </row>
    <row r="429" spans="1:3" s="244" customFormat="1" ht="15">
      <c r="A429" s="428" t="s">
        <v>1210</v>
      </c>
      <c r="B429" s="428" t="s">
        <v>1211</v>
      </c>
      <c r="C429" s="429">
        <v>50</v>
      </c>
    </row>
    <row r="430" spans="1:3" s="244" customFormat="1" ht="15">
      <c r="A430" s="428" t="s">
        <v>1212</v>
      </c>
      <c r="B430" s="428" t="s">
        <v>1213</v>
      </c>
      <c r="C430" s="429">
        <v>100</v>
      </c>
    </row>
    <row r="431" spans="1:3" s="244" customFormat="1" ht="15">
      <c r="A431" s="428" t="s">
        <v>1214</v>
      </c>
      <c r="B431" s="428" t="s">
        <v>1215</v>
      </c>
      <c r="C431" s="429">
        <v>900</v>
      </c>
    </row>
    <row r="432" spans="1:3" s="244" customFormat="1" ht="15">
      <c r="A432" s="428" t="s">
        <v>1216</v>
      </c>
      <c r="B432" s="428" t="s">
        <v>1217</v>
      </c>
      <c r="C432" s="429">
        <v>150</v>
      </c>
    </row>
    <row r="433" spans="1:3" s="244" customFormat="1" ht="15">
      <c r="A433" s="428" t="s">
        <v>1218</v>
      </c>
      <c r="B433" s="428" t="s">
        <v>1219</v>
      </c>
      <c r="C433" s="429">
        <v>120</v>
      </c>
    </row>
    <row r="434" spans="1:3" s="244" customFormat="1" ht="15">
      <c r="A434" s="428" t="s">
        <v>1220</v>
      </c>
      <c r="B434" s="428" t="s">
        <v>1221</v>
      </c>
      <c r="C434" s="429">
        <v>1750</v>
      </c>
    </row>
    <row r="435" spans="1:3" s="244" customFormat="1" ht="15">
      <c r="A435" s="428" t="s">
        <v>1222</v>
      </c>
      <c r="B435" s="428" t="s">
        <v>1223</v>
      </c>
      <c r="C435" s="429">
        <v>50</v>
      </c>
    </row>
    <row r="436" spans="1:3" s="244" customFormat="1" ht="15">
      <c r="A436" s="428" t="s">
        <v>1224</v>
      </c>
      <c r="B436" s="428" t="s">
        <v>1225</v>
      </c>
      <c r="C436" s="429">
        <v>150</v>
      </c>
    </row>
    <row r="437" spans="1:3" s="244" customFormat="1" ht="15">
      <c r="A437" s="428" t="s">
        <v>1226</v>
      </c>
      <c r="B437" s="428" t="s">
        <v>1227</v>
      </c>
      <c r="C437" s="429">
        <v>3360</v>
      </c>
    </row>
    <row r="438" spans="1:3" s="244" customFormat="1" ht="15">
      <c r="A438" s="428" t="s">
        <v>1228</v>
      </c>
      <c r="B438" s="428" t="s">
        <v>1229</v>
      </c>
      <c r="C438" s="429">
        <v>5437.16</v>
      </c>
    </row>
    <row r="439" spans="1:3" s="244" customFormat="1" ht="15">
      <c r="A439" s="428" t="s">
        <v>1230</v>
      </c>
      <c r="B439" s="428" t="s">
        <v>1231</v>
      </c>
      <c r="C439" s="429">
        <v>3536.93</v>
      </c>
    </row>
    <row r="440" spans="1:3" s="244" customFormat="1" ht="15">
      <c r="A440" s="428" t="s">
        <v>1232</v>
      </c>
      <c r="B440" s="428" t="s">
        <v>1233</v>
      </c>
      <c r="C440" s="429">
        <v>1309.1500000000001</v>
      </c>
    </row>
    <row r="441" spans="1:3" s="244" customFormat="1" ht="15">
      <c r="A441" s="428" t="s">
        <v>1234</v>
      </c>
      <c r="B441" s="428" t="s">
        <v>1235</v>
      </c>
      <c r="C441" s="429">
        <v>1461.6</v>
      </c>
    </row>
    <row r="442" spans="1:3" s="244" customFormat="1" ht="15">
      <c r="A442" s="428" t="s">
        <v>1236</v>
      </c>
      <c r="B442" s="428" t="s">
        <v>1237</v>
      </c>
      <c r="C442" s="429">
        <v>16564.8</v>
      </c>
    </row>
    <row r="443" spans="1:3" s="244" customFormat="1" ht="15">
      <c r="A443" s="428" t="s">
        <v>1238</v>
      </c>
      <c r="B443" s="428" t="s">
        <v>1239</v>
      </c>
      <c r="C443" s="429">
        <v>1461.6</v>
      </c>
    </row>
    <row r="444" spans="1:3" s="244" customFormat="1" ht="15">
      <c r="A444" s="428" t="s">
        <v>1240</v>
      </c>
      <c r="B444" s="428" t="s">
        <v>1241</v>
      </c>
      <c r="C444" s="429">
        <v>10620.96</v>
      </c>
    </row>
    <row r="445" spans="1:3" s="244" customFormat="1" ht="15">
      <c r="A445" s="428" t="s">
        <v>1242</v>
      </c>
      <c r="B445" s="428" t="s">
        <v>1243</v>
      </c>
      <c r="C445" s="429">
        <v>3442.32</v>
      </c>
    </row>
    <row r="446" spans="1:3" s="244" customFormat="1" ht="15">
      <c r="A446" s="428" t="s">
        <v>1244</v>
      </c>
      <c r="B446" s="428" t="s">
        <v>1245</v>
      </c>
      <c r="C446" s="429">
        <v>12434.48</v>
      </c>
    </row>
    <row r="447" spans="1:3" s="244" customFormat="1" ht="15">
      <c r="A447" s="428" t="s">
        <v>1246</v>
      </c>
      <c r="B447" s="428" t="s">
        <v>1247</v>
      </c>
      <c r="C447" s="429">
        <v>14234.84</v>
      </c>
    </row>
    <row r="448" spans="1:3" s="244" customFormat="1" ht="15">
      <c r="A448" s="428" t="s">
        <v>1248</v>
      </c>
      <c r="B448" s="428" t="s">
        <v>1249</v>
      </c>
      <c r="C448" s="429">
        <v>1129.3399999999999</v>
      </c>
    </row>
    <row r="449" spans="1:3" s="244" customFormat="1" ht="15">
      <c r="A449" s="428" t="s">
        <v>1250</v>
      </c>
      <c r="B449" s="428" t="s">
        <v>1251</v>
      </c>
      <c r="C449" s="429">
        <v>4600</v>
      </c>
    </row>
    <row r="450" spans="1:3" s="244" customFormat="1" ht="15">
      <c r="A450" s="428" t="s">
        <v>1252</v>
      </c>
      <c r="B450" s="428" t="s">
        <v>1002</v>
      </c>
      <c r="C450" s="429">
        <v>2168.2600000000002</v>
      </c>
    </row>
    <row r="451" spans="1:3" s="244" customFormat="1" ht="15">
      <c r="A451" s="428" t="s">
        <v>1253</v>
      </c>
      <c r="B451" s="428" t="s">
        <v>1254</v>
      </c>
      <c r="C451" s="429">
        <v>3810.35</v>
      </c>
    </row>
    <row r="452" spans="1:3" s="244" customFormat="1" ht="15">
      <c r="A452" s="428" t="s">
        <v>1255</v>
      </c>
      <c r="B452" s="428" t="s">
        <v>1256</v>
      </c>
      <c r="C452" s="429">
        <v>567</v>
      </c>
    </row>
    <row r="453" spans="1:3" s="244" customFormat="1" ht="15">
      <c r="A453" s="428" t="s">
        <v>1257</v>
      </c>
      <c r="B453" s="428" t="s">
        <v>1258</v>
      </c>
      <c r="C453" s="429">
        <v>3720</v>
      </c>
    </row>
    <row r="454" spans="1:3" s="244" customFormat="1" ht="15">
      <c r="A454" s="428" t="s">
        <v>1259</v>
      </c>
      <c r="B454" s="428" t="s">
        <v>1260</v>
      </c>
      <c r="C454" s="429">
        <v>567</v>
      </c>
    </row>
    <row r="455" spans="1:3" s="244" customFormat="1" ht="15">
      <c r="A455" s="428" t="s">
        <v>1261</v>
      </c>
      <c r="B455" s="428" t="s">
        <v>1262</v>
      </c>
      <c r="C455" s="429">
        <v>1837.87</v>
      </c>
    </row>
    <row r="456" spans="1:3" s="244" customFormat="1" ht="15">
      <c r="A456" s="428" t="s">
        <v>1263</v>
      </c>
      <c r="B456" s="428" t="s">
        <v>309</v>
      </c>
      <c r="C456" s="429">
        <v>967.22</v>
      </c>
    </row>
    <row r="457" spans="1:3" s="244" customFormat="1" ht="15">
      <c r="A457" s="428" t="s">
        <v>1264</v>
      </c>
      <c r="B457" s="428" t="s">
        <v>1265</v>
      </c>
      <c r="C457" s="429">
        <v>3663.79</v>
      </c>
    </row>
    <row r="458" spans="1:3" s="244" customFormat="1" ht="15">
      <c r="A458" s="428" t="s">
        <v>1266</v>
      </c>
      <c r="B458" s="428" t="s">
        <v>1267</v>
      </c>
      <c r="C458" s="429">
        <v>5000</v>
      </c>
    </row>
    <row r="459" spans="1:3" s="244" customFormat="1" ht="15">
      <c r="A459" s="428" t="s">
        <v>1268</v>
      </c>
      <c r="B459" s="428" t="s">
        <v>1269</v>
      </c>
      <c r="C459" s="429">
        <v>4600</v>
      </c>
    </row>
    <row r="460" spans="1:3" s="244" customFormat="1" ht="15">
      <c r="A460" s="428" t="s">
        <v>1270</v>
      </c>
      <c r="B460" s="428" t="s">
        <v>1271</v>
      </c>
      <c r="C460" s="429">
        <v>5100</v>
      </c>
    </row>
    <row r="461" spans="1:3" s="244" customFormat="1" ht="15">
      <c r="A461" s="428" t="s">
        <v>1272</v>
      </c>
      <c r="B461" s="428" t="s">
        <v>1273</v>
      </c>
      <c r="C461" s="429">
        <v>1282.5</v>
      </c>
    </row>
    <row r="462" spans="1:3" s="244" customFormat="1" ht="15">
      <c r="A462" s="428" t="s">
        <v>1274</v>
      </c>
      <c r="B462" s="428" t="s">
        <v>1275</v>
      </c>
      <c r="C462" s="429">
        <v>14822.42</v>
      </c>
    </row>
    <row r="463" spans="1:3" s="244" customFormat="1" ht="15">
      <c r="A463" s="428" t="s">
        <v>1276</v>
      </c>
      <c r="B463" s="428" t="s">
        <v>1277</v>
      </c>
      <c r="C463" s="429">
        <v>618</v>
      </c>
    </row>
    <row r="464" spans="1:3" s="244" customFormat="1" ht="15">
      <c r="A464" s="428" t="s">
        <v>1278</v>
      </c>
      <c r="B464" s="428" t="s">
        <v>1279</v>
      </c>
      <c r="C464" s="429">
        <v>9290</v>
      </c>
    </row>
    <row r="465" spans="1:3" s="244" customFormat="1" ht="15">
      <c r="A465" s="428" t="s">
        <v>1280</v>
      </c>
      <c r="B465" s="428" t="s">
        <v>1281</v>
      </c>
      <c r="C465" s="429">
        <v>4255</v>
      </c>
    </row>
    <row r="466" spans="1:3" s="244" customFormat="1" ht="15">
      <c r="A466" s="428" t="s">
        <v>1282</v>
      </c>
      <c r="B466" s="428" t="s">
        <v>1283</v>
      </c>
      <c r="C466" s="429">
        <v>4524</v>
      </c>
    </row>
    <row r="467" spans="1:3" s="244" customFormat="1" ht="15">
      <c r="A467" s="428" t="s">
        <v>1284</v>
      </c>
      <c r="B467" s="428" t="s">
        <v>1285</v>
      </c>
      <c r="C467" s="429">
        <v>5115.6000000000004</v>
      </c>
    </row>
    <row r="468" spans="1:3" s="244" customFormat="1" ht="15">
      <c r="A468" s="428" t="s">
        <v>1286</v>
      </c>
      <c r="B468" s="428" t="s">
        <v>1287</v>
      </c>
      <c r="C468" s="429">
        <v>3000</v>
      </c>
    </row>
    <row r="469" spans="1:3" s="244" customFormat="1" ht="15">
      <c r="A469" s="428" t="s">
        <v>1288</v>
      </c>
      <c r="B469" s="428" t="s">
        <v>1289</v>
      </c>
      <c r="C469" s="429">
        <v>5512</v>
      </c>
    </row>
    <row r="470" spans="1:3" s="244" customFormat="1" ht="15">
      <c r="A470" s="428" t="s">
        <v>1290</v>
      </c>
      <c r="B470" s="428" t="s">
        <v>1291</v>
      </c>
      <c r="C470" s="429">
        <v>2528.8000000000002</v>
      </c>
    </row>
    <row r="471" spans="1:3" s="244" customFormat="1" ht="15">
      <c r="A471" s="428" t="s">
        <v>1292</v>
      </c>
      <c r="B471" s="428" t="s">
        <v>1293</v>
      </c>
      <c r="C471" s="429">
        <v>4100</v>
      </c>
    </row>
    <row r="472" spans="1:3" s="244" customFormat="1" ht="15">
      <c r="A472" s="428" t="s">
        <v>1294</v>
      </c>
      <c r="B472" s="428" t="s">
        <v>1295</v>
      </c>
      <c r="C472" s="429">
        <v>12585.98</v>
      </c>
    </row>
    <row r="473" spans="1:3" s="244" customFormat="1" ht="15">
      <c r="A473" s="428" t="s">
        <v>1296</v>
      </c>
      <c r="B473" s="428" t="s">
        <v>1297</v>
      </c>
      <c r="C473" s="429">
        <v>4950</v>
      </c>
    </row>
    <row r="474" spans="1:3" s="244" customFormat="1" ht="15">
      <c r="A474" s="428" t="s">
        <v>1298</v>
      </c>
      <c r="B474" s="428" t="s">
        <v>1299</v>
      </c>
      <c r="C474" s="429">
        <v>2250.0100000000002</v>
      </c>
    </row>
    <row r="475" spans="1:3" s="244" customFormat="1" ht="15">
      <c r="A475" s="428" t="s">
        <v>1300</v>
      </c>
      <c r="B475" s="428" t="s">
        <v>1301</v>
      </c>
      <c r="C475" s="429">
        <v>2755</v>
      </c>
    </row>
    <row r="476" spans="1:3" s="244" customFormat="1" ht="15">
      <c r="A476" s="428" t="s">
        <v>1302</v>
      </c>
      <c r="B476" s="428" t="s">
        <v>1303</v>
      </c>
      <c r="C476" s="429">
        <v>5510</v>
      </c>
    </row>
    <row r="477" spans="1:3" s="244" customFormat="1" ht="15">
      <c r="A477" s="428" t="s">
        <v>1304</v>
      </c>
      <c r="B477" s="428" t="s">
        <v>1305</v>
      </c>
      <c r="C477" s="429">
        <v>3920.8</v>
      </c>
    </row>
    <row r="478" spans="1:3" s="244" customFormat="1" ht="15">
      <c r="A478" s="428" t="s">
        <v>1306</v>
      </c>
      <c r="B478" s="428" t="s">
        <v>1307</v>
      </c>
      <c r="C478" s="429">
        <v>5484.48</v>
      </c>
    </row>
    <row r="479" spans="1:3" s="244" customFormat="1" ht="15">
      <c r="A479" s="428" t="s">
        <v>1308</v>
      </c>
      <c r="B479" s="428" t="s">
        <v>1309</v>
      </c>
      <c r="C479" s="429">
        <v>196040</v>
      </c>
    </row>
    <row r="480" spans="1:3" s="244" customFormat="1" ht="15">
      <c r="A480" s="428" t="s">
        <v>1310</v>
      </c>
      <c r="B480" s="428" t="s">
        <v>1311</v>
      </c>
      <c r="C480" s="429">
        <v>2755</v>
      </c>
    </row>
    <row r="481" spans="1:3" s="244" customFormat="1" ht="15">
      <c r="A481" s="428" t="s">
        <v>1312</v>
      </c>
      <c r="B481" s="428" t="s">
        <v>1313</v>
      </c>
      <c r="C481" s="429">
        <v>2999</v>
      </c>
    </row>
    <row r="482" spans="1:3" s="244" customFormat="1" ht="15">
      <c r="A482" s="428" t="s">
        <v>1314</v>
      </c>
      <c r="B482" s="428" t="s">
        <v>1315</v>
      </c>
      <c r="C482" s="429">
        <v>2186.6</v>
      </c>
    </row>
    <row r="483" spans="1:3" s="244" customFormat="1" ht="15">
      <c r="A483" s="428" t="s">
        <v>1316</v>
      </c>
      <c r="B483" s="428" t="s">
        <v>1317</v>
      </c>
      <c r="C483" s="429">
        <v>263317.68</v>
      </c>
    </row>
    <row r="484" spans="1:3" s="244" customFormat="1" ht="15">
      <c r="A484" s="428" t="s">
        <v>1318</v>
      </c>
      <c r="B484" s="428" t="s">
        <v>1319</v>
      </c>
      <c r="C484" s="429">
        <v>2842</v>
      </c>
    </row>
    <row r="485" spans="1:3" s="244" customFormat="1" ht="15">
      <c r="A485" s="428" t="s">
        <v>1320</v>
      </c>
      <c r="B485" s="428" t="s">
        <v>1321</v>
      </c>
      <c r="C485" s="429">
        <v>2958</v>
      </c>
    </row>
    <row r="486" spans="1:3" s="244" customFormat="1" ht="15">
      <c r="A486" s="428" t="s">
        <v>1322</v>
      </c>
      <c r="B486" s="428" t="s">
        <v>1323</v>
      </c>
      <c r="C486" s="429">
        <v>4060</v>
      </c>
    </row>
    <row r="487" spans="1:3" s="244" customFormat="1" ht="15">
      <c r="A487" s="428" t="s">
        <v>1324</v>
      </c>
      <c r="B487" s="428" t="s">
        <v>1325</v>
      </c>
      <c r="C487" s="429">
        <v>6351.1</v>
      </c>
    </row>
    <row r="488" spans="1:3" s="244" customFormat="1" ht="15">
      <c r="A488" s="428" t="s">
        <v>1326</v>
      </c>
      <c r="B488" s="428" t="s">
        <v>1327</v>
      </c>
      <c r="C488" s="429">
        <v>13808.64</v>
      </c>
    </row>
    <row r="489" spans="1:3" s="244" customFormat="1" ht="15">
      <c r="A489" s="428" t="s">
        <v>1328</v>
      </c>
      <c r="B489" s="428" t="s">
        <v>1329</v>
      </c>
      <c r="C489" s="429">
        <v>4505.4399999999996</v>
      </c>
    </row>
    <row r="490" spans="1:3" s="244" customFormat="1" ht="15">
      <c r="A490" s="428" t="s">
        <v>1330</v>
      </c>
      <c r="B490" s="428" t="s">
        <v>1331</v>
      </c>
      <c r="C490" s="429">
        <v>3712</v>
      </c>
    </row>
    <row r="491" spans="1:3" s="244" customFormat="1" ht="15">
      <c r="A491" s="428" t="s">
        <v>1332</v>
      </c>
      <c r="B491" s="428" t="s">
        <v>1333</v>
      </c>
      <c r="C491" s="429">
        <v>11136</v>
      </c>
    </row>
    <row r="492" spans="1:3" s="244" customFormat="1" ht="15">
      <c r="A492" s="428" t="s">
        <v>1334</v>
      </c>
      <c r="B492" s="428" t="s">
        <v>1335</v>
      </c>
      <c r="C492" s="429">
        <v>3913.84</v>
      </c>
    </row>
    <row r="493" spans="1:3" s="244" customFormat="1" ht="15">
      <c r="A493" s="428" t="s">
        <v>1336</v>
      </c>
      <c r="B493" s="428" t="s">
        <v>1337</v>
      </c>
      <c r="C493" s="429">
        <v>4598</v>
      </c>
    </row>
    <row r="494" spans="1:3" s="244" customFormat="1" ht="15">
      <c r="A494" s="428" t="s">
        <v>1338</v>
      </c>
      <c r="B494" s="428" t="s">
        <v>1339</v>
      </c>
      <c r="C494" s="429">
        <v>3960.01</v>
      </c>
    </row>
    <row r="495" spans="1:3" s="244" customFormat="1" ht="15">
      <c r="A495" s="428" t="s">
        <v>1340</v>
      </c>
      <c r="B495" s="428" t="s">
        <v>1341</v>
      </c>
      <c r="C495" s="429">
        <v>141520</v>
      </c>
    </row>
    <row r="496" spans="1:3" s="244" customFormat="1" ht="15">
      <c r="A496" s="428" t="s">
        <v>1342</v>
      </c>
      <c r="B496" s="428" t="s">
        <v>1343</v>
      </c>
      <c r="C496" s="429">
        <v>141520</v>
      </c>
    </row>
    <row r="497" spans="1:3" s="244" customFormat="1" ht="15">
      <c r="A497" s="428" t="s">
        <v>1344</v>
      </c>
      <c r="B497" s="428" t="s">
        <v>1345</v>
      </c>
      <c r="C497" s="429">
        <v>7769.68</v>
      </c>
    </row>
    <row r="498" spans="1:3" s="244" customFormat="1" ht="15">
      <c r="A498" s="428" t="s">
        <v>1346</v>
      </c>
      <c r="B498" s="428" t="s">
        <v>1347</v>
      </c>
      <c r="C498" s="429">
        <v>17217.88</v>
      </c>
    </row>
    <row r="499" spans="1:3" s="244" customFormat="1" ht="15">
      <c r="A499" s="428" t="s">
        <v>1348</v>
      </c>
      <c r="B499" s="428" t="s">
        <v>1349</v>
      </c>
      <c r="C499" s="429">
        <v>5300.01</v>
      </c>
    </row>
    <row r="500" spans="1:3" s="244" customFormat="1" ht="15">
      <c r="A500" s="428" t="s">
        <v>1350</v>
      </c>
      <c r="B500" s="428" t="s">
        <v>1351</v>
      </c>
      <c r="C500" s="429">
        <v>12308.71</v>
      </c>
    </row>
    <row r="501" spans="1:3" s="244" customFormat="1" ht="15">
      <c r="A501" s="428" t="s">
        <v>1352</v>
      </c>
      <c r="B501" s="428" t="s">
        <v>1353</v>
      </c>
      <c r="C501" s="429">
        <v>5000</v>
      </c>
    </row>
    <row r="502" spans="1:3" s="244" customFormat="1" ht="15">
      <c r="A502" s="428" t="s">
        <v>1354</v>
      </c>
      <c r="B502" s="428" t="s">
        <v>1355</v>
      </c>
      <c r="C502" s="429">
        <v>15000</v>
      </c>
    </row>
    <row r="503" spans="1:3" s="244" customFormat="1" ht="15">
      <c r="A503" s="428" t="s">
        <v>1356</v>
      </c>
      <c r="B503" s="428" t="s">
        <v>1357</v>
      </c>
      <c r="C503" s="429">
        <v>7500</v>
      </c>
    </row>
    <row r="504" spans="1:3" s="244" customFormat="1" ht="15">
      <c r="A504" s="428" t="s">
        <v>1358</v>
      </c>
      <c r="B504" s="428" t="s">
        <v>1359</v>
      </c>
      <c r="C504" s="429">
        <v>3000</v>
      </c>
    </row>
    <row r="505" spans="1:3" s="244" customFormat="1" ht="15">
      <c r="A505" s="428" t="s">
        <v>1360</v>
      </c>
      <c r="B505" s="428" t="s">
        <v>1361</v>
      </c>
      <c r="C505" s="429">
        <v>5000</v>
      </c>
    </row>
    <row r="506" spans="1:3" s="244" customFormat="1" ht="15">
      <c r="A506" s="428" t="s">
        <v>1362</v>
      </c>
      <c r="B506" s="428" t="s">
        <v>1363</v>
      </c>
      <c r="C506" s="429">
        <v>5000</v>
      </c>
    </row>
    <row r="507" spans="1:3" s="244" customFormat="1" ht="15">
      <c r="A507" s="428" t="s">
        <v>1364</v>
      </c>
      <c r="B507" s="428" t="s">
        <v>1365</v>
      </c>
      <c r="C507" s="429">
        <v>100000</v>
      </c>
    </row>
    <row r="508" spans="1:3" s="244" customFormat="1" ht="15">
      <c r="A508" s="428" t="s">
        <v>1366</v>
      </c>
      <c r="B508" s="428" t="s">
        <v>1367</v>
      </c>
      <c r="C508" s="429">
        <v>2500</v>
      </c>
    </row>
    <row r="509" spans="1:3" s="244" customFormat="1" ht="15">
      <c r="A509" s="428" t="s">
        <v>1368</v>
      </c>
      <c r="B509" s="428" t="s">
        <v>1369</v>
      </c>
      <c r="C509" s="429">
        <v>3000</v>
      </c>
    </row>
    <row r="510" spans="1:3" s="244" customFormat="1" ht="15">
      <c r="A510" s="428" t="s">
        <v>1370</v>
      </c>
      <c r="B510" s="428" t="s">
        <v>1371</v>
      </c>
      <c r="C510" s="429">
        <v>6000</v>
      </c>
    </row>
    <row r="511" spans="1:3" s="244" customFormat="1" ht="15">
      <c r="A511" s="428" t="s">
        <v>1372</v>
      </c>
      <c r="B511" s="428" t="s">
        <v>1373</v>
      </c>
      <c r="C511" s="429">
        <v>20000</v>
      </c>
    </row>
    <row r="512" spans="1:3" s="244" customFormat="1" ht="15">
      <c r="A512" s="428" t="s">
        <v>1374</v>
      </c>
      <c r="B512" s="428" t="s">
        <v>1375</v>
      </c>
      <c r="C512" s="429">
        <v>30000</v>
      </c>
    </row>
    <row r="513" spans="1:3" s="244" customFormat="1" ht="15">
      <c r="A513" s="428" t="s">
        <v>1376</v>
      </c>
      <c r="B513" s="428" t="s">
        <v>1377</v>
      </c>
      <c r="C513" s="429">
        <v>11484</v>
      </c>
    </row>
    <row r="514" spans="1:3" s="244" customFormat="1" ht="15">
      <c r="A514" s="428" t="s">
        <v>1378</v>
      </c>
      <c r="B514" s="428" t="s">
        <v>1379</v>
      </c>
      <c r="C514" s="429">
        <v>12180</v>
      </c>
    </row>
    <row r="515" spans="1:3" s="244" customFormat="1" ht="15">
      <c r="A515" s="428" t="s">
        <v>1380</v>
      </c>
      <c r="B515" s="428" t="s">
        <v>1381</v>
      </c>
      <c r="C515" s="429">
        <v>4060</v>
      </c>
    </row>
    <row r="516" spans="1:3" s="244" customFormat="1" ht="15">
      <c r="A516" s="428" t="s">
        <v>1382</v>
      </c>
      <c r="B516" s="428" t="s">
        <v>1383</v>
      </c>
      <c r="C516" s="429">
        <v>12644</v>
      </c>
    </row>
    <row r="517" spans="1:3" s="244" customFormat="1" ht="15">
      <c r="A517" s="428" t="s">
        <v>1384</v>
      </c>
      <c r="B517" s="428" t="s">
        <v>1385</v>
      </c>
      <c r="C517" s="429">
        <v>5521.6</v>
      </c>
    </row>
    <row r="518" spans="1:3" s="244" customFormat="1" ht="15">
      <c r="A518" s="428" t="s">
        <v>1386</v>
      </c>
      <c r="B518" s="428" t="s">
        <v>1387</v>
      </c>
      <c r="C518" s="429">
        <v>11368</v>
      </c>
    </row>
    <row r="519" spans="1:3" s="244" customFormat="1" ht="15">
      <c r="A519" s="428" t="s">
        <v>1388</v>
      </c>
      <c r="B519" s="428" t="s">
        <v>1389</v>
      </c>
      <c r="C519" s="429">
        <v>5742</v>
      </c>
    </row>
    <row r="520" spans="1:3" s="244" customFormat="1" ht="15">
      <c r="A520" s="428" t="s">
        <v>1390</v>
      </c>
      <c r="B520" s="428" t="s">
        <v>1391</v>
      </c>
      <c r="C520" s="429">
        <v>3164.48</v>
      </c>
    </row>
    <row r="521" spans="1:3" s="244" customFormat="1" ht="15">
      <c r="A521" s="428" t="s">
        <v>1392</v>
      </c>
      <c r="B521" s="428" t="s">
        <v>1393</v>
      </c>
      <c r="C521" s="429">
        <v>3046.16</v>
      </c>
    </row>
    <row r="522" spans="1:3" s="244" customFormat="1" ht="15">
      <c r="A522" s="428" t="s">
        <v>1394</v>
      </c>
      <c r="B522" s="428" t="s">
        <v>1395</v>
      </c>
      <c r="C522" s="429">
        <v>2813</v>
      </c>
    </row>
    <row r="523" spans="1:3" s="244" customFormat="1" ht="15">
      <c r="A523" s="428" t="s">
        <v>1396</v>
      </c>
      <c r="B523" s="428" t="s">
        <v>1397</v>
      </c>
      <c r="C523" s="429">
        <v>3901.61</v>
      </c>
    </row>
    <row r="524" spans="1:3" s="244" customFormat="1" ht="15">
      <c r="A524" s="428" t="s">
        <v>1398</v>
      </c>
      <c r="B524" s="428" t="s">
        <v>1399</v>
      </c>
      <c r="C524" s="429">
        <v>8352</v>
      </c>
    </row>
    <row r="525" spans="1:3" s="244" customFormat="1" ht="15">
      <c r="A525" s="428" t="s">
        <v>1400</v>
      </c>
      <c r="B525" s="428" t="s">
        <v>1401</v>
      </c>
      <c r="C525" s="429">
        <v>6134.08</v>
      </c>
    </row>
    <row r="526" spans="1:3" s="244" customFormat="1" ht="15">
      <c r="A526" s="428" t="s">
        <v>1402</v>
      </c>
      <c r="B526" s="428" t="s">
        <v>1403</v>
      </c>
      <c r="C526" s="429">
        <v>24476</v>
      </c>
    </row>
    <row r="527" spans="1:3" s="244" customFormat="1" ht="15">
      <c r="A527" s="428" t="s">
        <v>1404</v>
      </c>
      <c r="B527" s="428" t="s">
        <v>1405</v>
      </c>
      <c r="C527" s="429">
        <v>2814.16</v>
      </c>
    </row>
    <row r="528" spans="1:3" s="244" customFormat="1" ht="15">
      <c r="A528" s="428" t="s">
        <v>1406</v>
      </c>
      <c r="B528" s="428" t="s">
        <v>1407</v>
      </c>
      <c r="C528" s="429">
        <v>4410.8999999999996</v>
      </c>
    </row>
    <row r="529" spans="1:3" s="244" customFormat="1" ht="15">
      <c r="A529" s="428" t="s">
        <v>1408</v>
      </c>
      <c r="B529" s="428" t="s">
        <v>1409</v>
      </c>
      <c r="C529" s="429">
        <v>404631.05</v>
      </c>
    </row>
    <row r="530" spans="1:3" s="244" customFormat="1" ht="15">
      <c r="A530" s="428" t="s">
        <v>1410</v>
      </c>
      <c r="B530" s="428" t="s">
        <v>1411</v>
      </c>
      <c r="C530" s="429">
        <v>4293.6400000000003</v>
      </c>
    </row>
    <row r="531" spans="1:3" s="244" customFormat="1" ht="15">
      <c r="A531" s="428" t="s">
        <v>1412</v>
      </c>
      <c r="B531" s="428" t="s">
        <v>1413</v>
      </c>
      <c r="C531" s="429">
        <v>2983.67</v>
      </c>
    </row>
    <row r="532" spans="1:3" s="244" customFormat="1" ht="15">
      <c r="A532" s="428" t="s">
        <v>1414</v>
      </c>
      <c r="B532" s="428" t="s">
        <v>1415</v>
      </c>
      <c r="C532" s="429">
        <v>7038.88</v>
      </c>
    </row>
    <row r="533" spans="1:3" s="244" customFormat="1" ht="15">
      <c r="A533" s="428" t="s">
        <v>1416</v>
      </c>
      <c r="B533" s="428" t="s">
        <v>1417</v>
      </c>
      <c r="C533" s="429">
        <v>5689.8</v>
      </c>
    </row>
    <row r="534" spans="1:3" s="244" customFormat="1" ht="15">
      <c r="A534" s="428" t="s">
        <v>1418</v>
      </c>
      <c r="B534" s="428" t="s">
        <v>1419</v>
      </c>
      <c r="C534" s="429">
        <v>114260</v>
      </c>
    </row>
    <row r="535" spans="1:3" s="244" customFormat="1" ht="15">
      <c r="A535" s="428" t="s">
        <v>1420</v>
      </c>
      <c r="B535" s="428" t="s">
        <v>1421</v>
      </c>
      <c r="C535" s="429">
        <v>15046</v>
      </c>
    </row>
    <row r="536" spans="1:3" s="244" customFormat="1" ht="15">
      <c r="A536" s="428" t="s">
        <v>1422</v>
      </c>
      <c r="B536" s="428" t="s">
        <v>1423</v>
      </c>
      <c r="C536" s="429">
        <v>26434.080000000002</v>
      </c>
    </row>
    <row r="537" spans="1:3" s="244" customFormat="1" ht="15">
      <c r="A537" s="428" t="s">
        <v>1424</v>
      </c>
      <c r="B537" s="428" t="s">
        <v>1425</v>
      </c>
      <c r="C537" s="429">
        <v>5801.74</v>
      </c>
    </row>
    <row r="538" spans="1:3" s="244" customFormat="1" ht="15">
      <c r="A538" s="428" t="s">
        <v>1426</v>
      </c>
      <c r="B538" s="428" t="s">
        <v>1427</v>
      </c>
      <c r="C538" s="429">
        <v>3234.66</v>
      </c>
    </row>
    <row r="539" spans="1:3" s="244" customFormat="1" ht="15">
      <c r="A539" s="428" t="s">
        <v>1428</v>
      </c>
      <c r="B539" s="428" t="s">
        <v>1429</v>
      </c>
      <c r="C539" s="429">
        <v>17400</v>
      </c>
    </row>
    <row r="540" spans="1:3" s="244" customFormat="1" ht="15">
      <c r="A540" s="428" t="s">
        <v>1430</v>
      </c>
      <c r="B540" s="428" t="s">
        <v>1431</v>
      </c>
      <c r="C540" s="429">
        <v>4524</v>
      </c>
    </row>
    <row r="541" spans="1:3" s="244" customFormat="1" ht="15">
      <c r="A541" s="428" t="s">
        <v>1432</v>
      </c>
      <c r="B541" s="428" t="s">
        <v>1433</v>
      </c>
      <c r="C541" s="429">
        <v>6200.01</v>
      </c>
    </row>
    <row r="542" spans="1:3" s="244" customFormat="1" ht="15">
      <c r="A542" s="428" t="s">
        <v>1434</v>
      </c>
      <c r="B542" s="428" t="s">
        <v>1435</v>
      </c>
      <c r="C542" s="429">
        <v>9278.84</v>
      </c>
    </row>
    <row r="543" spans="1:3" s="244" customFormat="1" ht="15">
      <c r="A543" s="428" t="s">
        <v>1436</v>
      </c>
      <c r="B543" s="428" t="s">
        <v>1437</v>
      </c>
      <c r="C543" s="429">
        <v>8270.7999999999993</v>
      </c>
    </row>
    <row r="544" spans="1:3" s="244" customFormat="1" ht="15">
      <c r="A544" s="428" t="s">
        <v>1438</v>
      </c>
      <c r="B544" s="428" t="s">
        <v>1439</v>
      </c>
      <c r="C544" s="429">
        <v>50000.639999999999</v>
      </c>
    </row>
    <row r="545" spans="1:3" s="244" customFormat="1" ht="15">
      <c r="A545" s="428" t="s">
        <v>1440</v>
      </c>
      <c r="B545" s="428" t="s">
        <v>1441</v>
      </c>
      <c r="C545" s="429">
        <v>43998.8</v>
      </c>
    </row>
    <row r="546" spans="1:3" s="244" customFormat="1" ht="15">
      <c r="A546" s="428" t="s">
        <v>1442</v>
      </c>
      <c r="B546" s="428" t="s">
        <v>1443</v>
      </c>
      <c r="C546" s="429">
        <v>252975.12</v>
      </c>
    </row>
    <row r="547" spans="1:3" s="244" customFormat="1" ht="15">
      <c r="A547" s="428" t="s">
        <v>1444</v>
      </c>
      <c r="B547" s="428" t="s">
        <v>1445</v>
      </c>
      <c r="C547" s="429">
        <v>75989.279999999999</v>
      </c>
    </row>
    <row r="548" spans="1:3" s="244" customFormat="1" ht="15">
      <c r="A548" s="428" t="s">
        <v>1446</v>
      </c>
      <c r="B548" s="428" t="s">
        <v>1447</v>
      </c>
      <c r="C548" s="429">
        <v>202726.24</v>
      </c>
    </row>
    <row r="549" spans="1:3" s="244" customFormat="1" ht="15">
      <c r="A549" s="428" t="s">
        <v>1448</v>
      </c>
      <c r="B549" s="428" t="s">
        <v>1449</v>
      </c>
      <c r="C549" s="429">
        <v>16641.36</v>
      </c>
    </row>
    <row r="550" spans="1:3" s="244" customFormat="1" ht="15">
      <c r="A550" s="428" t="s">
        <v>1450</v>
      </c>
      <c r="B550" s="428" t="s">
        <v>1451</v>
      </c>
      <c r="C550" s="429">
        <v>17638.96</v>
      </c>
    </row>
    <row r="551" spans="1:3" s="244" customFormat="1" ht="15">
      <c r="A551" s="428" t="s">
        <v>1452</v>
      </c>
      <c r="B551" s="428" t="s">
        <v>1453</v>
      </c>
      <c r="C551" s="429">
        <v>24449.32</v>
      </c>
    </row>
    <row r="552" spans="1:3" s="244" customFormat="1" ht="15">
      <c r="A552" s="428" t="s">
        <v>1454</v>
      </c>
      <c r="B552" s="428" t="s">
        <v>1455</v>
      </c>
      <c r="C552" s="429">
        <v>3941.68</v>
      </c>
    </row>
    <row r="553" spans="1:3" s="244" customFormat="1" ht="15">
      <c r="A553" s="428" t="s">
        <v>1456</v>
      </c>
      <c r="B553" s="428" t="s">
        <v>1457</v>
      </c>
      <c r="C553" s="429">
        <v>31320</v>
      </c>
    </row>
    <row r="554" spans="1:3" s="244" customFormat="1" ht="15">
      <c r="A554" s="428" t="s">
        <v>1458</v>
      </c>
      <c r="B554" s="428" t="s">
        <v>1459</v>
      </c>
      <c r="C554" s="429">
        <v>210540</v>
      </c>
    </row>
    <row r="555" spans="1:3" s="244" customFormat="1" ht="15">
      <c r="A555" s="428" t="s">
        <v>1460</v>
      </c>
      <c r="B555" s="428" t="s">
        <v>1461</v>
      </c>
      <c r="C555" s="429">
        <v>31320</v>
      </c>
    </row>
    <row r="556" spans="1:3" s="244" customFormat="1" ht="15">
      <c r="A556" s="428" t="s">
        <v>1462</v>
      </c>
      <c r="B556" s="428" t="s">
        <v>1463</v>
      </c>
      <c r="C556" s="429">
        <v>277704</v>
      </c>
    </row>
    <row r="557" spans="1:3" s="244" customFormat="1" ht="15">
      <c r="A557" s="428" t="s">
        <v>1464</v>
      </c>
      <c r="B557" s="428" t="s">
        <v>1465</v>
      </c>
      <c r="C557" s="429">
        <v>3364</v>
      </c>
    </row>
    <row r="558" spans="1:3" s="244" customFormat="1" ht="15">
      <c r="A558" s="428" t="s">
        <v>1466</v>
      </c>
      <c r="B558" s="428" t="s">
        <v>1467</v>
      </c>
      <c r="C558" s="429">
        <v>23142</v>
      </c>
    </row>
    <row r="559" spans="1:3" s="244" customFormat="1" ht="15">
      <c r="A559" s="428" t="s">
        <v>1468</v>
      </c>
      <c r="B559" s="428" t="s">
        <v>1469</v>
      </c>
      <c r="C559" s="429">
        <v>63152.08</v>
      </c>
    </row>
    <row r="560" spans="1:3" s="244" customFormat="1" ht="15">
      <c r="A560" s="428" t="s">
        <v>1470</v>
      </c>
      <c r="B560" s="428" t="s">
        <v>902</v>
      </c>
      <c r="C560" s="429">
        <v>2767914.79</v>
      </c>
    </row>
    <row r="561" spans="1:3" s="244" customFormat="1" ht="15">
      <c r="A561" s="428" t="s">
        <v>1471</v>
      </c>
      <c r="B561" s="428" t="s">
        <v>1472</v>
      </c>
      <c r="C561" s="429">
        <v>10000</v>
      </c>
    </row>
    <row r="562" spans="1:3" s="244" customFormat="1" ht="15">
      <c r="A562" s="428" t="s">
        <v>1764</v>
      </c>
      <c r="B562" s="428" t="s">
        <v>1769</v>
      </c>
      <c r="C562" s="429">
        <v>5836.05</v>
      </c>
    </row>
    <row r="563" spans="1:3" s="244" customFormat="1" ht="15">
      <c r="A563" s="428" t="s">
        <v>1765</v>
      </c>
      <c r="B563" s="428" t="s">
        <v>1770</v>
      </c>
      <c r="C563" s="429">
        <v>7694.51</v>
      </c>
    </row>
    <row r="564" spans="1:3" s="244" customFormat="1" ht="15">
      <c r="A564" s="428" t="s">
        <v>1766</v>
      </c>
      <c r="B564" s="428" t="s">
        <v>1771</v>
      </c>
      <c r="C564" s="429">
        <v>371200</v>
      </c>
    </row>
    <row r="565" spans="1:3" s="244" customFormat="1" ht="15">
      <c r="A565" s="428" t="s">
        <v>1767</v>
      </c>
      <c r="B565" s="428" t="s">
        <v>1772</v>
      </c>
      <c r="C565" s="429">
        <v>25984</v>
      </c>
    </row>
    <row r="566" spans="1:3" s="244" customFormat="1" ht="15">
      <c r="A566" s="428" t="s">
        <v>1768</v>
      </c>
      <c r="B566" s="428" t="s">
        <v>1773</v>
      </c>
      <c r="C566" s="429">
        <v>28799.99</v>
      </c>
    </row>
    <row r="567" spans="1:3" s="244" customFormat="1" ht="15">
      <c r="A567" s="428" t="s">
        <v>1803</v>
      </c>
      <c r="B567" s="428" t="s">
        <v>1820</v>
      </c>
      <c r="C567" s="429">
        <v>39673.4</v>
      </c>
    </row>
    <row r="568" spans="1:3" s="244" customFormat="1" ht="15">
      <c r="A568" s="428" t="s">
        <v>1804</v>
      </c>
      <c r="B568" s="428" t="s">
        <v>1821</v>
      </c>
      <c r="C568" s="429">
        <v>50350</v>
      </c>
    </row>
    <row r="569" spans="1:3" s="244" customFormat="1" ht="15">
      <c r="A569" s="428" t="s">
        <v>1805</v>
      </c>
      <c r="B569" s="428" t="s">
        <v>1822</v>
      </c>
      <c r="C569" s="429">
        <v>38992.79</v>
      </c>
    </row>
    <row r="570" spans="1:3" s="244" customFormat="1" ht="15">
      <c r="A570" s="428" t="s">
        <v>1806</v>
      </c>
      <c r="B570" s="428" t="s">
        <v>1823</v>
      </c>
      <c r="C570" s="429">
        <v>305899.93</v>
      </c>
    </row>
    <row r="571" spans="1:3" s="244" customFormat="1" ht="15">
      <c r="A571" s="428" t="s">
        <v>1807</v>
      </c>
      <c r="B571" s="428" t="s">
        <v>1824</v>
      </c>
      <c r="C571" s="429">
        <v>37289.99</v>
      </c>
    </row>
    <row r="572" spans="1:3" s="244" customFormat="1" ht="15">
      <c r="A572" s="428" t="s">
        <v>1808</v>
      </c>
      <c r="B572" s="428" t="s">
        <v>1825</v>
      </c>
      <c r="C572" s="429">
        <v>290000</v>
      </c>
    </row>
    <row r="573" spans="1:3" s="244" customFormat="1" ht="15">
      <c r="A573" s="428" t="s">
        <v>1809</v>
      </c>
      <c r="B573" s="428" t="s">
        <v>1826</v>
      </c>
      <c r="C573" s="429">
        <v>149463.67999999999</v>
      </c>
    </row>
    <row r="574" spans="1:3" s="244" customFormat="1" ht="15">
      <c r="A574" s="428" t="s">
        <v>1810</v>
      </c>
      <c r="B574" s="428" t="s">
        <v>1827</v>
      </c>
      <c r="C574" s="429">
        <v>27541.88</v>
      </c>
    </row>
    <row r="575" spans="1:3" s="244" customFormat="1" ht="15">
      <c r="A575" s="428" t="s">
        <v>1811</v>
      </c>
      <c r="B575" s="428" t="s">
        <v>1828</v>
      </c>
      <c r="C575" s="429">
        <v>29366.61</v>
      </c>
    </row>
    <row r="576" spans="1:3" s="244" customFormat="1" ht="15">
      <c r="A576" s="428" t="s">
        <v>1812</v>
      </c>
      <c r="B576" s="428" t="s">
        <v>1829</v>
      </c>
      <c r="C576" s="429">
        <v>20877.91</v>
      </c>
    </row>
    <row r="577" spans="1:4" s="244" customFormat="1" ht="15">
      <c r="A577" s="428" t="s">
        <v>1813</v>
      </c>
      <c r="B577" s="428" t="s">
        <v>1830</v>
      </c>
      <c r="C577" s="429">
        <v>14250.73</v>
      </c>
    </row>
    <row r="578" spans="1:4" s="244" customFormat="1" ht="15">
      <c r="A578" s="428" t="s">
        <v>1814</v>
      </c>
      <c r="B578" s="428" t="s">
        <v>1831</v>
      </c>
      <c r="C578" s="429">
        <v>5998.68</v>
      </c>
    </row>
    <row r="579" spans="1:4" s="244" customFormat="1" ht="15">
      <c r="A579" s="428" t="s">
        <v>1815</v>
      </c>
      <c r="B579" s="428" t="s">
        <v>1832</v>
      </c>
      <c r="C579" s="429">
        <v>14476.8</v>
      </c>
    </row>
    <row r="580" spans="1:4" s="244" customFormat="1" ht="15">
      <c r="A580" s="428" t="s">
        <v>1816</v>
      </c>
      <c r="B580" s="428" t="s">
        <v>1832</v>
      </c>
      <c r="C580" s="429">
        <v>7238.4</v>
      </c>
    </row>
    <row r="581" spans="1:4" s="244" customFormat="1" ht="15">
      <c r="A581" s="428" t="s">
        <v>1817</v>
      </c>
      <c r="B581" s="428" t="s">
        <v>1833</v>
      </c>
      <c r="C581" s="429">
        <v>6681.6</v>
      </c>
    </row>
    <row r="582" spans="1:4" s="244" customFormat="1" ht="15">
      <c r="A582" s="428" t="s">
        <v>1818</v>
      </c>
      <c r="B582" s="428" t="s">
        <v>1834</v>
      </c>
      <c r="C582" s="429">
        <v>7795.2</v>
      </c>
    </row>
    <row r="583" spans="1:4" s="244" customFormat="1" ht="15">
      <c r="A583" s="428" t="s">
        <v>1819</v>
      </c>
      <c r="B583" s="428" t="s">
        <v>1835</v>
      </c>
      <c r="C583" s="429">
        <v>7238.4</v>
      </c>
      <c r="D583" s="431"/>
    </row>
    <row r="584" spans="1:4" s="244" customFormat="1" ht="15">
      <c r="A584" s="428" t="s">
        <v>2096</v>
      </c>
      <c r="B584" s="428" t="s">
        <v>2097</v>
      </c>
      <c r="C584" s="429">
        <v>960480</v>
      </c>
      <c r="D584" s="431"/>
    </row>
    <row r="585" spans="1:4" s="244" customFormat="1" ht="15">
      <c r="A585" s="428" t="s">
        <v>2098</v>
      </c>
      <c r="B585" s="428" t="s">
        <v>2099</v>
      </c>
      <c r="C585" s="429">
        <v>214600</v>
      </c>
      <c r="D585" s="431"/>
    </row>
    <row r="586" spans="1:4" s="244" customFormat="1" ht="15">
      <c r="A586" s="428" t="s">
        <v>2100</v>
      </c>
      <c r="B586" s="428" t="s">
        <v>2101</v>
      </c>
      <c r="C586" s="429">
        <v>462840</v>
      </c>
      <c r="D586" s="431">
        <f>SUM(C7:C586)</f>
        <v>13161055.939999998</v>
      </c>
    </row>
    <row r="587" spans="1:4" s="244" customFormat="1" ht="15">
      <c r="A587" s="428" t="s">
        <v>1473</v>
      </c>
      <c r="B587" s="428" t="s">
        <v>1474</v>
      </c>
      <c r="C587" s="429">
        <v>0</v>
      </c>
    </row>
    <row r="588" spans="1:4" s="244" customFormat="1" ht="15">
      <c r="A588" s="428" t="s">
        <v>1475</v>
      </c>
      <c r="B588" s="428" t="s">
        <v>1476</v>
      </c>
      <c r="C588" s="429">
        <v>50000</v>
      </c>
    </row>
    <row r="589" spans="1:4" s="244" customFormat="1" ht="15">
      <c r="A589" s="428" t="s">
        <v>1477</v>
      </c>
      <c r="B589" s="428" t="s">
        <v>1478</v>
      </c>
      <c r="C589" s="429">
        <v>100000</v>
      </c>
    </row>
    <row r="590" spans="1:4" s="244" customFormat="1" ht="15">
      <c r="A590" s="428" t="s">
        <v>1479</v>
      </c>
      <c r="B590" s="428" t="s">
        <v>1480</v>
      </c>
      <c r="C590" s="429">
        <v>50000</v>
      </c>
    </row>
    <row r="591" spans="1:4" s="244" customFormat="1" ht="15">
      <c r="A591" s="428" t="s">
        <v>1481</v>
      </c>
      <c r="B591" s="428" t="s">
        <v>1482</v>
      </c>
      <c r="C591" s="429">
        <v>100000</v>
      </c>
    </row>
    <row r="592" spans="1:4" s="244" customFormat="1" ht="15" customHeight="1">
      <c r="A592" s="428" t="s">
        <v>1483</v>
      </c>
      <c r="B592" s="428" t="s">
        <v>1484</v>
      </c>
      <c r="C592" s="429">
        <v>80000</v>
      </c>
    </row>
    <row r="593" spans="1:6" s="244" customFormat="1" ht="15" customHeight="1">
      <c r="A593" s="428" t="s">
        <v>1485</v>
      </c>
      <c r="B593" s="428" t="s">
        <v>1486</v>
      </c>
      <c r="C593" s="429">
        <v>480200</v>
      </c>
    </row>
    <row r="594" spans="1:6" s="244" customFormat="1" ht="15" customHeight="1">
      <c r="A594" s="428" t="s">
        <v>1487</v>
      </c>
      <c r="B594" s="428" t="s">
        <v>1488</v>
      </c>
      <c r="C594" s="429">
        <v>480200</v>
      </c>
      <c r="D594" s="431"/>
      <c r="F594" s="431"/>
    </row>
    <row r="595" spans="1:6" s="244" customFormat="1" ht="15" customHeight="1">
      <c r="A595" s="428" t="s">
        <v>1489</v>
      </c>
      <c r="B595" s="428" t="s">
        <v>1490</v>
      </c>
      <c r="C595" s="429">
        <v>80000</v>
      </c>
    </row>
    <row r="596" spans="1:6" s="244" customFormat="1" ht="15" customHeight="1">
      <c r="A596" s="428" t="s">
        <v>1491</v>
      </c>
      <c r="B596" s="428" t="s">
        <v>1492</v>
      </c>
      <c r="C596" s="429">
        <v>383500</v>
      </c>
    </row>
    <row r="597" spans="1:6" s="244" customFormat="1" ht="15" customHeight="1">
      <c r="A597" s="428" t="s">
        <v>1493</v>
      </c>
      <c r="B597" s="428" t="s">
        <v>1492</v>
      </c>
      <c r="C597" s="429">
        <v>383500</v>
      </c>
    </row>
    <row r="598" spans="1:6" s="244" customFormat="1" ht="15" customHeight="1">
      <c r="A598" s="428" t="s">
        <v>1774</v>
      </c>
      <c r="B598" s="428" t="s">
        <v>1776</v>
      </c>
      <c r="C598" s="429">
        <v>351000</v>
      </c>
    </row>
    <row r="599" spans="1:6" s="244" customFormat="1" ht="15" customHeight="1">
      <c r="A599" s="428" t="s">
        <v>1775</v>
      </c>
      <c r="B599" s="428" t="s">
        <v>1777</v>
      </c>
      <c r="C599" s="429">
        <v>0</v>
      </c>
    </row>
    <row r="600" spans="1:6" s="244" customFormat="1" ht="15" customHeight="1">
      <c r="A600" s="453" t="s">
        <v>1836</v>
      </c>
      <c r="B600" s="453" t="s">
        <v>1837</v>
      </c>
      <c r="C600" s="454">
        <v>2065000</v>
      </c>
      <c r="D600" s="431">
        <f>SUM(C587:C600)</f>
        <v>4603400</v>
      </c>
    </row>
    <row r="601" spans="1:6" s="244" customFormat="1" ht="15" customHeight="1">
      <c r="A601" s="428" t="s">
        <v>1494</v>
      </c>
      <c r="B601" s="428" t="s">
        <v>1495</v>
      </c>
      <c r="C601" s="429">
        <v>1500</v>
      </c>
    </row>
    <row r="602" spans="1:6" s="244" customFormat="1" ht="15" customHeight="1">
      <c r="A602" s="428" t="s">
        <v>1496</v>
      </c>
      <c r="B602" s="428" t="s">
        <v>1497</v>
      </c>
      <c r="C602" s="429">
        <v>500</v>
      </c>
    </row>
    <row r="603" spans="1:6" s="244" customFormat="1" ht="15" customHeight="1">
      <c r="A603" s="428" t="s">
        <v>1498</v>
      </c>
      <c r="B603" s="428" t="s">
        <v>1499</v>
      </c>
      <c r="C603" s="429">
        <v>1500</v>
      </c>
    </row>
    <row r="604" spans="1:6" s="244" customFormat="1" ht="15" customHeight="1">
      <c r="A604" s="428" t="s">
        <v>1500</v>
      </c>
      <c r="B604" s="428" t="s">
        <v>1501</v>
      </c>
      <c r="C604" s="429">
        <v>1000</v>
      </c>
    </row>
    <row r="605" spans="1:6" s="244" customFormat="1" ht="15" customHeight="1">
      <c r="A605" s="428" t="s">
        <v>1502</v>
      </c>
      <c r="B605" s="428" t="s">
        <v>1503</v>
      </c>
      <c r="C605" s="429">
        <v>1500</v>
      </c>
    </row>
    <row r="606" spans="1:6" s="244" customFormat="1" ht="15" customHeight="1">
      <c r="A606" s="428" t="s">
        <v>1504</v>
      </c>
      <c r="B606" s="428" t="s">
        <v>1505</v>
      </c>
      <c r="C606" s="429">
        <v>1000</v>
      </c>
    </row>
    <row r="607" spans="1:6" s="244" customFormat="1" ht="15" customHeight="1">
      <c r="A607" s="428" t="s">
        <v>1506</v>
      </c>
      <c r="B607" s="428" t="s">
        <v>1507</v>
      </c>
      <c r="C607" s="429">
        <v>1000</v>
      </c>
    </row>
    <row r="608" spans="1:6" s="244" customFormat="1" ht="15">
      <c r="A608" s="428" t="s">
        <v>1508</v>
      </c>
      <c r="B608" s="428" t="s">
        <v>1509</v>
      </c>
      <c r="C608" s="429">
        <v>100</v>
      </c>
    </row>
    <row r="609" spans="1:3" s="244" customFormat="1" ht="15">
      <c r="A609" s="428" t="s">
        <v>1510</v>
      </c>
      <c r="B609" s="428" t="s">
        <v>1511</v>
      </c>
      <c r="C609" s="429">
        <v>150</v>
      </c>
    </row>
    <row r="610" spans="1:3" s="244" customFormat="1" ht="15">
      <c r="A610" s="428" t="s">
        <v>1512</v>
      </c>
      <c r="B610" s="428" t="s">
        <v>1513</v>
      </c>
      <c r="C610" s="429">
        <v>150</v>
      </c>
    </row>
    <row r="611" spans="1:3" s="244" customFormat="1" ht="15">
      <c r="A611" s="428" t="s">
        <v>1514</v>
      </c>
      <c r="B611" s="428" t="s">
        <v>1515</v>
      </c>
      <c r="C611" s="429">
        <v>250</v>
      </c>
    </row>
    <row r="612" spans="1:3" s="244" customFormat="1" ht="15">
      <c r="A612" s="428" t="s">
        <v>1516</v>
      </c>
      <c r="B612" s="428" t="s">
        <v>1517</v>
      </c>
      <c r="C612" s="429">
        <v>50</v>
      </c>
    </row>
    <row r="613" spans="1:3" s="244" customFormat="1" ht="15">
      <c r="A613" s="428" t="s">
        <v>1518</v>
      </c>
      <c r="B613" s="428" t="s">
        <v>1519</v>
      </c>
      <c r="C613" s="429">
        <v>250</v>
      </c>
    </row>
    <row r="614" spans="1:3" s="244" customFormat="1" ht="15">
      <c r="A614" s="428" t="s">
        <v>1520</v>
      </c>
      <c r="B614" s="428" t="s">
        <v>1521</v>
      </c>
      <c r="C614" s="429">
        <v>150</v>
      </c>
    </row>
    <row r="615" spans="1:3" s="244" customFormat="1" ht="15">
      <c r="A615" s="428" t="s">
        <v>1522</v>
      </c>
      <c r="B615" s="428" t="s">
        <v>1523</v>
      </c>
      <c r="C615" s="429">
        <v>150</v>
      </c>
    </row>
    <row r="616" spans="1:3" s="244" customFormat="1" ht="15">
      <c r="A616" s="428" t="s">
        <v>1524</v>
      </c>
      <c r="B616" s="428" t="s">
        <v>1525</v>
      </c>
      <c r="C616" s="429">
        <v>1500</v>
      </c>
    </row>
    <row r="617" spans="1:3" s="244" customFormat="1" ht="15">
      <c r="A617" s="428" t="s">
        <v>1526</v>
      </c>
      <c r="B617" s="428" t="s">
        <v>1527</v>
      </c>
      <c r="C617" s="429">
        <v>100</v>
      </c>
    </row>
    <row r="618" spans="1:3" s="244" customFormat="1" ht="15">
      <c r="A618" s="428" t="s">
        <v>1528</v>
      </c>
      <c r="B618" s="428" t="s">
        <v>1529</v>
      </c>
      <c r="C618" s="429">
        <v>500</v>
      </c>
    </row>
    <row r="619" spans="1:3" s="244" customFormat="1" ht="15">
      <c r="A619" s="428" t="s">
        <v>1530</v>
      </c>
      <c r="B619" s="428" t="s">
        <v>1531</v>
      </c>
      <c r="C619" s="429">
        <v>1500</v>
      </c>
    </row>
    <row r="620" spans="1:3" s="244" customFormat="1" ht="15">
      <c r="A620" s="428" t="s">
        <v>1532</v>
      </c>
      <c r="B620" s="428" t="s">
        <v>1533</v>
      </c>
      <c r="C620" s="429">
        <v>500</v>
      </c>
    </row>
    <row r="621" spans="1:3" s="244" customFormat="1" ht="15">
      <c r="A621" s="428" t="s">
        <v>1534</v>
      </c>
      <c r="B621" s="428" t="s">
        <v>1535</v>
      </c>
      <c r="C621" s="429">
        <v>350</v>
      </c>
    </row>
    <row r="622" spans="1:3" s="244" customFormat="1" ht="15">
      <c r="A622" s="428" t="s">
        <v>1536</v>
      </c>
      <c r="B622" s="428" t="s">
        <v>1537</v>
      </c>
      <c r="C622" s="429">
        <v>150</v>
      </c>
    </row>
    <row r="623" spans="1:3" s="244" customFormat="1" ht="15">
      <c r="A623" s="428" t="s">
        <v>1538</v>
      </c>
      <c r="B623" s="428" t="s">
        <v>1539</v>
      </c>
      <c r="C623" s="429">
        <v>500</v>
      </c>
    </row>
    <row r="624" spans="1:3" s="244" customFormat="1" ht="15">
      <c r="A624" s="428" t="s">
        <v>1540</v>
      </c>
      <c r="B624" s="428" t="s">
        <v>1541</v>
      </c>
      <c r="C624" s="429">
        <v>500</v>
      </c>
    </row>
    <row r="625" spans="1:3" s="244" customFormat="1" ht="15">
      <c r="A625" s="428" t="s">
        <v>1542</v>
      </c>
      <c r="B625" s="428" t="s">
        <v>1543</v>
      </c>
      <c r="C625" s="429">
        <v>1000</v>
      </c>
    </row>
    <row r="626" spans="1:3" s="244" customFormat="1" ht="15">
      <c r="A626" s="428" t="s">
        <v>1544</v>
      </c>
      <c r="B626" s="428" t="s">
        <v>1545</v>
      </c>
      <c r="C626" s="429">
        <v>500</v>
      </c>
    </row>
    <row r="627" spans="1:3" s="244" customFormat="1" ht="15">
      <c r="A627" s="428" t="s">
        <v>1546</v>
      </c>
      <c r="B627" s="428" t="s">
        <v>1547</v>
      </c>
      <c r="C627" s="429">
        <v>500</v>
      </c>
    </row>
    <row r="628" spans="1:3" s="244" customFormat="1" ht="15">
      <c r="A628" s="428" t="s">
        <v>1548</v>
      </c>
      <c r="B628" s="428" t="s">
        <v>1549</v>
      </c>
      <c r="C628" s="429">
        <v>1000</v>
      </c>
    </row>
    <row r="629" spans="1:3" s="244" customFormat="1" ht="15">
      <c r="A629" s="428" t="s">
        <v>1550</v>
      </c>
      <c r="B629" s="428" t="s">
        <v>1551</v>
      </c>
      <c r="C629" s="429">
        <v>300</v>
      </c>
    </row>
    <row r="630" spans="1:3" s="244" customFormat="1" ht="15">
      <c r="A630" s="428" t="s">
        <v>1552</v>
      </c>
      <c r="B630" s="428" t="s">
        <v>1553</v>
      </c>
      <c r="C630" s="429">
        <v>1000</v>
      </c>
    </row>
    <row r="631" spans="1:3" s="244" customFormat="1" ht="15">
      <c r="A631" s="428" t="s">
        <v>1554</v>
      </c>
      <c r="B631" s="428" t="s">
        <v>1555</v>
      </c>
      <c r="C631" s="429">
        <v>500</v>
      </c>
    </row>
    <row r="632" spans="1:3" s="244" customFormat="1" ht="15">
      <c r="A632" s="428" t="s">
        <v>1556</v>
      </c>
      <c r="B632" s="428" t="s">
        <v>1557</v>
      </c>
      <c r="C632" s="429">
        <v>500</v>
      </c>
    </row>
    <row r="633" spans="1:3" s="244" customFormat="1" ht="15">
      <c r="A633" s="428" t="s">
        <v>1558</v>
      </c>
      <c r="B633" s="428" t="s">
        <v>1559</v>
      </c>
      <c r="C633" s="429">
        <v>1500</v>
      </c>
    </row>
    <row r="634" spans="1:3" s="244" customFormat="1" ht="15">
      <c r="A634" s="428" t="s">
        <v>1560</v>
      </c>
      <c r="B634" s="428" t="s">
        <v>1561</v>
      </c>
      <c r="C634" s="429">
        <v>350</v>
      </c>
    </row>
    <row r="635" spans="1:3" s="244" customFormat="1" ht="15">
      <c r="A635" s="428" t="s">
        <v>1562</v>
      </c>
      <c r="B635" s="428" t="s">
        <v>1563</v>
      </c>
      <c r="C635" s="429">
        <v>500</v>
      </c>
    </row>
    <row r="636" spans="1:3" s="244" customFormat="1" ht="15">
      <c r="A636" s="428" t="s">
        <v>1564</v>
      </c>
      <c r="B636" s="428" t="s">
        <v>1565</v>
      </c>
      <c r="C636" s="429">
        <v>350</v>
      </c>
    </row>
    <row r="637" spans="1:3" s="244" customFormat="1" ht="15">
      <c r="A637" s="428" t="s">
        <v>1566</v>
      </c>
      <c r="B637" s="428" t="s">
        <v>1567</v>
      </c>
      <c r="C637" s="429">
        <v>1000</v>
      </c>
    </row>
    <row r="638" spans="1:3" s="244" customFormat="1" ht="15">
      <c r="A638" s="428" t="s">
        <v>1568</v>
      </c>
      <c r="B638" s="428" t="s">
        <v>1569</v>
      </c>
      <c r="C638" s="429">
        <v>1400</v>
      </c>
    </row>
    <row r="639" spans="1:3" s="244" customFormat="1" ht="15">
      <c r="A639" s="428" t="s">
        <v>1570</v>
      </c>
      <c r="B639" s="428" t="s">
        <v>1571</v>
      </c>
      <c r="C639" s="429">
        <v>1000</v>
      </c>
    </row>
    <row r="640" spans="1:3" s="244" customFormat="1" ht="15">
      <c r="A640" s="428" t="s">
        <v>1572</v>
      </c>
      <c r="B640" s="428" t="s">
        <v>1573</v>
      </c>
      <c r="C640" s="429">
        <v>500</v>
      </c>
    </row>
    <row r="641" spans="1:3" s="244" customFormat="1" ht="15">
      <c r="A641" s="428" t="s">
        <v>1574</v>
      </c>
      <c r="B641" s="428" t="s">
        <v>1575</v>
      </c>
      <c r="C641" s="429">
        <v>500</v>
      </c>
    </row>
    <row r="642" spans="1:3" s="244" customFormat="1" ht="15">
      <c r="A642" s="428" t="s">
        <v>1576</v>
      </c>
      <c r="B642" s="428" t="s">
        <v>1577</v>
      </c>
      <c r="C642" s="429">
        <v>600</v>
      </c>
    </row>
    <row r="643" spans="1:3" s="244" customFormat="1" ht="15">
      <c r="A643" s="428" t="s">
        <v>1578</v>
      </c>
      <c r="B643" s="428" t="s">
        <v>1579</v>
      </c>
      <c r="C643" s="429">
        <v>12500</v>
      </c>
    </row>
    <row r="644" spans="1:3" s="244" customFormat="1" ht="15">
      <c r="A644" s="428" t="s">
        <v>1580</v>
      </c>
      <c r="B644" s="428" t="s">
        <v>1581</v>
      </c>
      <c r="C644" s="429">
        <v>1000</v>
      </c>
    </row>
    <row r="645" spans="1:3" s="244" customFormat="1" ht="15">
      <c r="A645" s="428" t="s">
        <v>1582</v>
      </c>
      <c r="B645" s="428" t="s">
        <v>1583</v>
      </c>
      <c r="C645" s="429">
        <v>1750</v>
      </c>
    </row>
    <row r="646" spans="1:3" s="244" customFormat="1" ht="15">
      <c r="A646" s="428" t="s">
        <v>1584</v>
      </c>
      <c r="B646" s="428" t="s">
        <v>1585</v>
      </c>
      <c r="C646" s="429">
        <v>700</v>
      </c>
    </row>
    <row r="647" spans="1:3" s="244" customFormat="1" ht="15">
      <c r="A647" s="428" t="s">
        <v>1586</v>
      </c>
      <c r="B647" s="428" t="s">
        <v>1587</v>
      </c>
      <c r="C647" s="429">
        <v>1000</v>
      </c>
    </row>
    <row r="648" spans="1:3" s="244" customFormat="1" ht="15">
      <c r="A648" s="428" t="s">
        <v>1588</v>
      </c>
      <c r="B648" s="428" t="s">
        <v>1589</v>
      </c>
      <c r="C648" s="429">
        <v>350</v>
      </c>
    </row>
    <row r="649" spans="1:3" s="244" customFormat="1" ht="15">
      <c r="A649" s="428" t="s">
        <v>1590</v>
      </c>
      <c r="B649" s="428" t="s">
        <v>1591</v>
      </c>
      <c r="C649" s="429">
        <v>150</v>
      </c>
    </row>
    <row r="650" spans="1:3" s="244" customFormat="1" ht="15">
      <c r="A650" s="428" t="s">
        <v>1592</v>
      </c>
      <c r="B650" s="428" t="s">
        <v>1593</v>
      </c>
      <c r="C650" s="429">
        <v>350</v>
      </c>
    </row>
    <row r="651" spans="1:3" s="244" customFormat="1" ht="15">
      <c r="A651" s="428" t="s">
        <v>1594</v>
      </c>
      <c r="B651" s="428" t="s">
        <v>1595</v>
      </c>
      <c r="C651" s="429">
        <v>350</v>
      </c>
    </row>
    <row r="652" spans="1:3" s="244" customFormat="1" ht="15">
      <c r="A652" s="428" t="s">
        <v>1596</v>
      </c>
      <c r="B652" s="428" t="s">
        <v>1597</v>
      </c>
      <c r="C652" s="429">
        <v>1000</v>
      </c>
    </row>
    <row r="653" spans="1:3" s="244" customFormat="1" ht="15">
      <c r="A653" s="428" t="s">
        <v>1598</v>
      </c>
      <c r="B653" s="428" t="s">
        <v>1597</v>
      </c>
      <c r="C653" s="429">
        <v>1000</v>
      </c>
    </row>
    <row r="654" spans="1:3" s="244" customFormat="1" ht="15">
      <c r="A654" s="428" t="s">
        <v>1599</v>
      </c>
      <c r="B654" s="428" t="s">
        <v>1600</v>
      </c>
      <c r="C654" s="429">
        <v>350</v>
      </c>
    </row>
    <row r="655" spans="1:3" s="244" customFormat="1" ht="15">
      <c r="A655" s="428" t="s">
        <v>1601</v>
      </c>
      <c r="B655" s="428" t="s">
        <v>1602</v>
      </c>
      <c r="C655" s="429">
        <v>350</v>
      </c>
    </row>
    <row r="656" spans="1:3" s="244" customFormat="1" ht="15">
      <c r="A656" s="428" t="s">
        <v>1603</v>
      </c>
      <c r="B656" s="428" t="s">
        <v>1597</v>
      </c>
      <c r="C656" s="429">
        <v>1000</v>
      </c>
    </row>
    <row r="657" spans="1:3" s="244" customFormat="1" ht="15">
      <c r="A657" s="428" t="s">
        <v>1604</v>
      </c>
      <c r="B657" s="428" t="s">
        <v>1585</v>
      </c>
      <c r="C657" s="429">
        <v>700</v>
      </c>
    </row>
    <row r="658" spans="1:3" s="244" customFormat="1" ht="15">
      <c r="A658" s="428" t="s">
        <v>1605</v>
      </c>
      <c r="B658" s="428" t="s">
        <v>1597</v>
      </c>
      <c r="C658" s="429">
        <v>1000</v>
      </c>
    </row>
    <row r="659" spans="1:3" s="244" customFormat="1" ht="15">
      <c r="A659" s="428" t="s">
        <v>1606</v>
      </c>
      <c r="B659" s="428" t="s">
        <v>1597</v>
      </c>
      <c r="C659" s="429">
        <v>1000</v>
      </c>
    </row>
    <row r="660" spans="1:3" s="244" customFormat="1" ht="15">
      <c r="A660" s="428" t="s">
        <v>1607</v>
      </c>
      <c r="B660" s="428" t="s">
        <v>1608</v>
      </c>
      <c r="C660" s="429">
        <v>1000</v>
      </c>
    </row>
    <row r="661" spans="1:3" s="244" customFormat="1" ht="15">
      <c r="A661" s="428" t="s">
        <v>1609</v>
      </c>
      <c r="B661" s="428" t="s">
        <v>1610</v>
      </c>
      <c r="C661" s="429">
        <v>500</v>
      </c>
    </row>
    <row r="662" spans="1:3" s="244" customFormat="1" ht="15">
      <c r="A662" s="428" t="s">
        <v>1611</v>
      </c>
      <c r="B662" s="428" t="s">
        <v>1612</v>
      </c>
      <c r="C662" s="429">
        <v>500</v>
      </c>
    </row>
    <row r="663" spans="1:3" s="244" customFormat="1" ht="15">
      <c r="A663" s="428" t="s">
        <v>1613</v>
      </c>
      <c r="B663" s="428" t="s">
        <v>1614</v>
      </c>
      <c r="C663" s="429">
        <v>500</v>
      </c>
    </row>
    <row r="664" spans="1:3" s="244" customFormat="1" ht="15">
      <c r="A664" s="428" t="s">
        <v>1615</v>
      </c>
      <c r="B664" s="428" t="s">
        <v>1616</v>
      </c>
      <c r="C664" s="429">
        <v>1000</v>
      </c>
    </row>
    <row r="665" spans="1:3" s="244" customFormat="1" ht="15">
      <c r="A665" s="428" t="s">
        <v>1617</v>
      </c>
      <c r="B665" s="428" t="s">
        <v>1618</v>
      </c>
      <c r="C665" s="429">
        <v>1000</v>
      </c>
    </row>
    <row r="666" spans="1:3" s="244" customFormat="1" ht="15">
      <c r="A666" s="428" t="s">
        <v>1619</v>
      </c>
      <c r="B666" s="428" t="s">
        <v>1620</v>
      </c>
      <c r="C666" s="429">
        <v>350</v>
      </c>
    </row>
    <row r="667" spans="1:3" s="244" customFormat="1" ht="15">
      <c r="A667" s="428" t="s">
        <v>1621</v>
      </c>
      <c r="B667" s="428" t="s">
        <v>1622</v>
      </c>
      <c r="C667" s="429">
        <v>350</v>
      </c>
    </row>
    <row r="668" spans="1:3" s="244" customFormat="1" ht="15">
      <c r="A668" s="428" t="s">
        <v>1623</v>
      </c>
      <c r="B668" s="428" t="s">
        <v>1624</v>
      </c>
      <c r="C668" s="429">
        <v>350</v>
      </c>
    </row>
    <row r="669" spans="1:3" s="244" customFormat="1" ht="15">
      <c r="A669" s="428" t="s">
        <v>1625</v>
      </c>
      <c r="B669" s="428" t="s">
        <v>1626</v>
      </c>
      <c r="C669" s="429">
        <v>500</v>
      </c>
    </row>
    <row r="670" spans="1:3" s="244" customFormat="1" ht="15">
      <c r="A670" s="428" t="s">
        <v>1627</v>
      </c>
      <c r="B670" s="428" t="s">
        <v>1628</v>
      </c>
      <c r="C670" s="429">
        <v>500</v>
      </c>
    </row>
    <row r="671" spans="1:3" s="244" customFormat="1" ht="15">
      <c r="A671" s="428" t="s">
        <v>1629</v>
      </c>
      <c r="B671" s="428" t="s">
        <v>1630</v>
      </c>
      <c r="C671" s="429">
        <v>2000</v>
      </c>
    </row>
    <row r="672" spans="1:3" s="244" customFormat="1" ht="15">
      <c r="A672" s="428" t="s">
        <v>1631</v>
      </c>
      <c r="B672" s="428" t="s">
        <v>1632</v>
      </c>
      <c r="C672" s="429">
        <v>1000</v>
      </c>
    </row>
    <row r="673" spans="1:3" s="244" customFormat="1" ht="15">
      <c r="A673" s="428" t="s">
        <v>1633</v>
      </c>
      <c r="B673" s="428" t="s">
        <v>1634</v>
      </c>
      <c r="C673" s="429">
        <v>1000</v>
      </c>
    </row>
    <row r="674" spans="1:3" s="244" customFormat="1" ht="15">
      <c r="A674" s="428" t="s">
        <v>1635</v>
      </c>
      <c r="B674" s="428" t="s">
        <v>1636</v>
      </c>
      <c r="C674" s="429">
        <v>150</v>
      </c>
    </row>
    <row r="675" spans="1:3" s="244" customFormat="1" ht="15">
      <c r="A675" s="428" t="s">
        <v>1637</v>
      </c>
      <c r="B675" s="428" t="s">
        <v>1638</v>
      </c>
      <c r="C675" s="429">
        <v>500</v>
      </c>
    </row>
    <row r="676" spans="1:3" s="244" customFormat="1" ht="15">
      <c r="A676" s="428" t="s">
        <v>1639</v>
      </c>
      <c r="B676" s="428" t="s">
        <v>1640</v>
      </c>
      <c r="C676" s="429">
        <v>1000</v>
      </c>
    </row>
    <row r="677" spans="1:3" s="244" customFormat="1" ht="15">
      <c r="A677" s="428" t="s">
        <v>1641</v>
      </c>
      <c r="B677" s="428" t="s">
        <v>1642</v>
      </c>
      <c r="C677" s="429">
        <v>1000</v>
      </c>
    </row>
    <row r="678" spans="1:3" s="244" customFormat="1" ht="15">
      <c r="A678" s="428" t="s">
        <v>1643</v>
      </c>
      <c r="B678" s="428" t="s">
        <v>1644</v>
      </c>
      <c r="C678" s="429">
        <v>450</v>
      </c>
    </row>
    <row r="679" spans="1:3" s="244" customFormat="1" ht="15">
      <c r="A679" s="428" t="s">
        <v>1645</v>
      </c>
      <c r="B679" s="428" t="s">
        <v>1646</v>
      </c>
      <c r="C679" s="429">
        <v>500</v>
      </c>
    </row>
    <row r="680" spans="1:3" s="244" customFormat="1" ht="15">
      <c r="A680" s="428" t="s">
        <v>1647</v>
      </c>
      <c r="B680" s="428" t="s">
        <v>1642</v>
      </c>
      <c r="C680" s="429">
        <v>1000</v>
      </c>
    </row>
    <row r="681" spans="1:3" s="244" customFormat="1" ht="15">
      <c r="A681" s="428" t="s">
        <v>1648</v>
      </c>
      <c r="B681" s="428" t="s">
        <v>1649</v>
      </c>
      <c r="C681" s="429">
        <v>500</v>
      </c>
    </row>
    <row r="682" spans="1:3" s="244" customFormat="1" ht="15">
      <c r="A682" s="428" t="s">
        <v>1650</v>
      </c>
      <c r="B682" s="428" t="s">
        <v>1651</v>
      </c>
      <c r="C682" s="429">
        <v>500</v>
      </c>
    </row>
    <row r="683" spans="1:3" s="244" customFormat="1" ht="15">
      <c r="A683" s="428" t="s">
        <v>1652</v>
      </c>
      <c r="B683" s="428" t="s">
        <v>1653</v>
      </c>
      <c r="C683" s="429">
        <v>500</v>
      </c>
    </row>
    <row r="684" spans="1:3" s="244" customFormat="1" ht="15">
      <c r="A684" s="428" t="s">
        <v>1654</v>
      </c>
      <c r="B684" s="428" t="s">
        <v>1655</v>
      </c>
      <c r="C684" s="429">
        <v>1000</v>
      </c>
    </row>
    <row r="685" spans="1:3" s="244" customFormat="1" ht="15">
      <c r="A685" s="428" t="s">
        <v>1656</v>
      </c>
      <c r="B685" s="428" t="s">
        <v>1657</v>
      </c>
      <c r="C685" s="429">
        <v>500</v>
      </c>
    </row>
    <row r="686" spans="1:3" s="244" customFormat="1" ht="15">
      <c r="A686" s="428" t="s">
        <v>1658</v>
      </c>
      <c r="B686" s="428" t="s">
        <v>1659</v>
      </c>
      <c r="C686" s="429">
        <v>500</v>
      </c>
    </row>
    <row r="687" spans="1:3" s="244" customFormat="1" ht="15">
      <c r="A687" s="428" t="s">
        <v>1660</v>
      </c>
      <c r="B687" s="428" t="s">
        <v>1661</v>
      </c>
      <c r="C687" s="429">
        <v>500</v>
      </c>
    </row>
    <row r="688" spans="1:3" s="244" customFormat="1" ht="15">
      <c r="A688" s="428" t="s">
        <v>1662</v>
      </c>
      <c r="B688" s="428" t="s">
        <v>1663</v>
      </c>
      <c r="C688" s="429">
        <v>4000</v>
      </c>
    </row>
    <row r="689" spans="1:3" s="244" customFormat="1" ht="15">
      <c r="A689" s="428" t="s">
        <v>1664</v>
      </c>
      <c r="B689" s="428" t="s">
        <v>1665</v>
      </c>
      <c r="C689" s="429">
        <v>700</v>
      </c>
    </row>
    <row r="690" spans="1:3" s="244" customFormat="1" ht="15">
      <c r="A690" s="428" t="s">
        <v>1666</v>
      </c>
      <c r="B690" s="428" t="s">
        <v>1667</v>
      </c>
      <c r="C690" s="429">
        <v>700</v>
      </c>
    </row>
    <row r="691" spans="1:3" s="244" customFormat="1" ht="15">
      <c r="A691" s="428" t="s">
        <v>1668</v>
      </c>
      <c r="B691" s="428" t="s">
        <v>1669</v>
      </c>
      <c r="C691" s="429">
        <v>1000</v>
      </c>
    </row>
    <row r="692" spans="1:3" s="244" customFormat="1" ht="15">
      <c r="A692" s="428" t="s">
        <v>1670</v>
      </c>
      <c r="B692" s="428" t="s">
        <v>1671</v>
      </c>
      <c r="C692" s="429">
        <v>16000</v>
      </c>
    </row>
    <row r="693" spans="1:3" s="244" customFormat="1" ht="15">
      <c r="A693" s="428" t="s">
        <v>1672</v>
      </c>
      <c r="B693" s="428" t="s">
        <v>1673</v>
      </c>
      <c r="C693" s="429">
        <v>1000</v>
      </c>
    </row>
    <row r="694" spans="1:3" s="244" customFormat="1" ht="15">
      <c r="A694" s="428" t="s">
        <v>1674</v>
      </c>
      <c r="B694" s="428" t="s">
        <v>1675</v>
      </c>
      <c r="C694" s="429">
        <v>500</v>
      </c>
    </row>
    <row r="695" spans="1:3" s="244" customFormat="1" ht="15">
      <c r="A695" s="428" t="s">
        <v>1676</v>
      </c>
      <c r="B695" s="428" t="s">
        <v>1677</v>
      </c>
      <c r="C695" s="429">
        <v>1200</v>
      </c>
    </row>
    <row r="696" spans="1:3" s="244" customFormat="1" ht="15">
      <c r="A696" s="428" t="s">
        <v>1678</v>
      </c>
      <c r="B696" s="428" t="s">
        <v>1679</v>
      </c>
      <c r="C696" s="429">
        <v>1000</v>
      </c>
    </row>
    <row r="697" spans="1:3" s="244" customFormat="1" ht="15">
      <c r="A697" s="428" t="s">
        <v>1680</v>
      </c>
      <c r="B697" s="428" t="s">
        <v>1681</v>
      </c>
      <c r="C697" s="429">
        <v>1</v>
      </c>
    </row>
    <row r="698" spans="1:3" s="244" customFormat="1" ht="15">
      <c r="A698" s="428" t="s">
        <v>1682</v>
      </c>
      <c r="B698" s="428" t="s">
        <v>1683</v>
      </c>
      <c r="C698" s="429">
        <v>1</v>
      </c>
    </row>
    <row r="699" spans="1:3" s="244" customFormat="1" ht="15">
      <c r="A699" s="428" t="s">
        <v>1684</v>
      </c>
      <c r="B699" s="428" t="s">
        <v>1685</v>
      </c>
      <c r="C699" s="429">
        <v>1</v>
      </c>
    </row>
    <row r="700" spans="1:3" s="244" customFormat="1" ht="15">
      <c r="A700" s="428" t="s">
        <v>1686</v>
      </c>
      <c r="B700" s="428" t="s">
        <v>1687</v>
      </c>
      <c r="C700" s="429">
        <v>1</v>
      </c>
    </row>
    <row r="701" spans="1:3" s="244" customFormat="1" ht="15">
      <c r="A701" s="428" t="s">
        <v>1688</v>
      </c>
      <c r="B701" s="428" t="s">
        <v>1689</v>
      </c>
      <c r="C701" s="429">
        <v>1</v>
      </c>
    </row>
    <row r="702" spans="1:3" s="244" customFormat="1" ht="15">
      <c r="A702" s="428" t="s">
        <v>1690</v>
      </c>
      <c r="B702" s="428" t="s">
        <v>1691</v>
      </c>
      <c r="C702" s="429">
        <v>1</v>
      </c>
    </row>
    <row r="703" spans="1:3" s="244" customFormat="1" ht="15">
      <c r="A703" s="428" t="s">
        <v>1692</v>
      </c>
      <c r="B703" s="428" t="s">
        <v>1693</v>
      </c>
      <c r="C703" s="429">
        <v>2</v>
      </c>
    </row>
    <row r="704" spans="1:3" s="244" customFormat="1" ht="15">
      <c r="A704" s="428" t="s">
        <v>1694</v>
      </c>
      <c r="B704" s="428" t="s">
        <v>1695</v>
      </c>
      <c r="C704" s="429">
        <v>1</v>
      </c>
    </row>
    <row r="705" spans="1:3" s="244" customFormat="1" ht="15">
      <c r="A705" s="428" t="s">
        <v>1696</v>
      </c>
      <c r="B705" s="428" t="s">
        <v>1697</v>
      </c>
      <c r="C705" s="429">
        <v>1</v>
      </c>
    </row>
    <row r="706" spans="1:3" s="244" customFormat="1" ht="15">
      <c r="A706" s="428" t="s">
        <v>1698</v>
      </c>
      <c r="B706" s="428" t="s">
        <v>1699</v>
      </c>
      <c r="C706" s="429">
        <v>1</v>
      </c>
    </row>
    <row r="707" spans="1:3" s="244" customFormat="1" ht="15">
      <c r="A707" s="428" t="s">
        <v>1700</v>
      </c>
      <c r="B707" s="428" t="s">
        <v>1701</v>
      </c>
      <c r="C707" s="429">
        <v>8</v>
      </c>
    </row>
    <row r="708" spans="1:3" s="244" customFormat="1" ht="15">
      <c r="A708" s="428" t="s">
        <v>1702</v>
      </c>
      <c r="B708" s="428" t="s">
        <v>1703</v>
      </c>
      <c r="C708" s="429">
        <v>1</v>
      </c>
    </row>
    <row r="709" spans="1:3" s="244" customFormat="1" ht="15">
      <c r="A709" s="428" t="s">
        <v>1704</v>
      </c>
      <c r="B709" s="428" t="s">
        <v>1705</v>
      </c>
      <c r="C709" s="429">
        <v>1</v>
      </c>
    </row>
    <row r="710" spans="1:3" s="244" customFormat="1" ht="15">
      <c r="A710" s="428" t="s">
        <v>1706</v>
      </c>
      <c r="B710" s="428" t="s">
        <v>1707</v>
      </c>
      <c r="C710" s="429">
        <v>6</v>
      </c>
    </row>
    <row r="711" spans="1:3" s="244" customFormat="1" ht="15">
      <c r="A711" s="428" t="s">
        <v>1708</v>
      </c>
      <c r="B711" s="428" t="s">
        <v>1709</v>
      </c>
      <c r="C711" s="429">
        <v>1</v>
      </c>
    </row>
    <row r="712" spans="1:3" s="244" customFormat="1" ht="15">
      <c r="A712" s="428" t="s">
        <v>1710</v>
      </c>
      <c r="B712" s="428" t="s">
        <v>1711</v>
      </c>
      <c r="C712" s="429">
        <v>1</v>
      </c>
    </row>
    <row r="713" spans="1:3" s="244" customFormat="1" ht="15">
      <c r="A713" s="428" t="s">
        <v>1712</v>
      </c>
      <c r="B713" s="428" t="s">
        <v>1713</v>
      </c>
      <c r="C713" s="429">
        <v>6006.48</v>
      </c>
    </row>
    <row r="714" spans="1:3" s="244" customFormat="1" ht="15">
      <c r="A714" s="428" t="s">
        <v>1714</v>
      </c>
      <c r="B714" s="428" t="s">
        <v>1715</v>
      </c>
      <c r="C714" s="429">
        <v>21692</v>
      </c>
    </row>
    <row r="715" spans="1:3" s="244" customFormat="1" ht="15">
      <c r="A715" s="428" t="s">
        <v>1716</v>
      </c>
      <c r="B715" s="428" t="s">
        <v>1717</v>
      </c>
      <c r="C715" s="429">
        <v>4725.84</v>
      </c>
    </row>
    <row r="716" spans="1:3" s="244" customFormat="1" ht="15">
      <c r="A716" s="428" t="s">
        <v>1718</v>
      </c>
      <c r="B716" s="428" t="s">
        <v>1719</v>
      </c>
      <c r="C716" s="429">
        <v>5162</v>
      </c>
    </row>
    <row r="717" spans="1:3" s="244" customFormat="1" ht="15">
      <c r="A717" s="428" t="s">
        <v>1720</v>
      </c>
      <c r="B717" s="428" t="s">
        <v>1721</v>
      </c>
      <c r="C717" s="429">
        <v>8401</v>
      </c>
    </row>
    <row r="718" spans="1:3" s="244" customFormat="1" ht="15">
      <c r="A718" s="428" t="s">
        <v>1722</v>
      </c>
      <c r="B718" s="428" t="s">
        <v>1723</v>
      </c>
      <c r="C718" s="429">
        <v>12000</v>
      </c>
    </row>
    <row r="719" spans="1:3" s="244" customFormat="1" ht="15">
      <c r="A719" s="428" t="s">
        <v>1724</v>
      </c>
      <c r="B719" s="428" t="s">
        <v>1725</v>
      </c>
      <c r="C719" s="429">
        <v>12992</v>
      </c>
    </row>
    <row r="720" spans="1:3" s="244" customFormat="1" ht="15">
      <c r="A720" s="428" t="s">
        <v>1726</v>
      </c>
      <c r="B720" s="428" t="s">
        <v>1727</v>
      </c>
      <c r="C720" s="429">
        <v>7366</v>
      </c>
    </row>
    <row r="721" spans="1:3" s="244" customFormat="1" ht="15">
      <c r="A721" s="428" t="s">
        <v>1728</v>
      </c>
      <c r="B721" s="428" t="s">
        <v>1729</v>
      </c>
      <c r="C721" s="429">
        <v>13499.72</v>
      </c>
    </row>
    <row r="722" spans="1:3" s="244" customFormat="1" ht="15">
      <c r="A722" s="428" t="s">
        <v>1730</v>
      </c>
      <c r="B722" s="428" t="s">
        <v>1731</v>
      </c>
      <c r="C722" s="429">
        <v>16006.14</v>
      </c>
    </row>
    <row r="723" spans="1:3" s="244" customFormat="1" ht="15">
      <c r="A723" s="428" t="s">
        <v>1732</v>
      </c>
      <c r="B723" s="428" t="s">
        <v>1733</v>
      </c>
      <c r="C723" s="429">
        <v>4532.46</v>
      </c>
    </row>
    <row r="724" spans="1:3" s="244" customFormat="1" ht="15">
      <c r="A724" s="428" t="s">
        <v>1734</v>
      </c>
      <c r="B724" s="428" t="s">
        <v>1735</v>
      </c>
      <c r="C724" s="429">
        <v>7642.83</v>
      </c>
    </row>
    <row r="725" spans="1:3" s="244" customFormat="1" ht="15">
      <c r="A725" s="428" t="s">
        <v>1736</v>
      </c>
      <c r="B725" s="428" t="s">
        <v>1737</v>
      </c>
      <c r="C725" s="429">
        <v>2263.62</v>
      </c>
    </row>
    <row r="726" spans="1:3" s="244" customFormat="1" ht="15">
      <c r="A726" s="428" t="s">
        <v>1738</v>
      </c>
      <c r="B726" s="428" t="s">
        <v>1739</v>
      </c>
      <c r="C726" s="429">
        <v>7476.1</v>
      </c>
    </row>
    <row r="727" spans="1:3" s="244" customFormat="1" ht="15">
      <c r="A727" s="428" t="s">
        <v>1740</v>
      </c>
      <c r="B727" s="428" t="s">
        <v>1741</v>
      </c>
      <c r="C727" s="429">
        <v>8700</v>
      </c>
    </row>
    <row r="728" spans="1:3" s="244" customFormat="1" ht="15">
      <c r="A728" s="428" t="s">
        <v>1742</v>
      </c>
      <c r="B728" s="428" t="s">
        <v>1743</v>
      </c>
      <c r="C728" s="429">
        <v>15753.96</v>
      </c>
    </row>
    <row r="729" spans="1:3" s="244" customFormat="1" ht="15">
      <c r="A729" s="428" t="s">
        <v>1744</v>
      </c>
      <c r="B729" s="428" t="s">
        <v>1745</v>
      </c>
      <c r="C729" s="429">
        <v>4097.12</v>
      </c>
    </row>
    <row r="730" spans="1:3" s="244" customFormat="1" ht="15">
      <c r="A730" s="428" t="s">
        <v>1746</v>
      </c>
      <c r="B730" s="428" t="s">
        <v>1747</v>
      </c>
      <c r="C730" s="429">
        <v>8762.64</v>
      </c>
    </row>
    <row r="731" spans="1:3" s="244" customFormat="1" ht="15">
      <c r="A731" s="428" t="s">
        <v>1748</v>
      </c>
      <c r="B731" s="428" t="s">
        <v>1749</v>
      </c>
      <c r="C731" s="429">
        <v>7045.84</v>
      </c>
    </row>
    <row r="732" spans="1:3" s="244" customFormat="1" ht="15">
      <c r="A732" s="428" t="s">
        <v>1750</v>
      </c>
      <c r="B732" s="428" t="s">
        <v>1751</v>
      </c>
      <c r="C732" s="429">
        <v>14500</v>
      </c>
    </row>
    <row r="733" spans="1:3" s="244" customFormat="1" ht="15">
      <c r="A733" s="428" t="s">
        <v>1752</v>
      </c>
      <c r="B733" s="428" t="s">
        <v>1753</v>
      </c>
      <c r="C733" s="429">
        <v>18351.2</v>
      </c>
    </row>
    <row r="734" spans="1:3" s="244" customFormat="1" ht="15">
      <c r="A734" s="428" t="s">
        <v>1754</v>
      </c>
      <c r="B734" s="428" t="s">
        <v>1755</v>
      </c>
      <c r="C734" s="429">
        <v>47676</v>
      </c>
    </row>
    <row r="735" spans="1:3" s="244" customFormat="1" ht="15">
      <c r="A735" s="428" t="s">
        <v>1756</v>
      </c>
      <c r="B735" s="428" t="s">
        <v>1757</v>
      </c>
      <c r="C735" s="429">
        <v>19488</v>
      </c>
    </row>
    <row r="736" spans="1:3" s="244" customFormat="1" ht="15">
      <c r="A736" s="428" t="s">
        <v>1758</v>
      </c>
      <c r="B736" s="428" t="s">
        <v>1759</v>
      </c>
      <c r="C736" s="429">
        <v>12435.2</v>
      </c>
    </row>
    <row r="737" spans="1:4" s="244" customFormat="1" ht="15">
      <c r="A737" s="428" t="s">
        <v>1760</v>
      </c>
      <c r="B737" s="428" t="s">
        <v>1761</v>
      </c>
      <c r="C737" s="429">
        <v>6717.56</v>
      </c>
      <c r="D737" s="431"/>
    </row>
    <row r="738" spans="1:4" s="244" customFormat="1" ht="15">
      <c r="A738" s="428" t="s">
        <v>1778</v>
      </c>
      <c r="B738" s="428" t="s">
        <v>1786</v>
      </c>
      <c r="C738" s="429">
        <v>41541.089999999997</v>
      </c>
      <c r="D738" s="431"/>
    </row>
    <row r="739" spans="1:4" s="244" customFormat="1" ht="15">
      <c r="A739" s="428" t="s">
        <v>1779</v>
      </c>
      <c r="B739" s="428" t="s">
        <v>1651</v>
      </c>
      <c r="C739" s="429">
        <v>7260.78</v>
      </c>
      <c r="D739" s="431"/>
    </row>
    <row r="740" spans="1:4" s="244" customFormat="1" ht="15">
      <c r="A740" s="428" t="s">
        <v>1780</v>
      </c>
      <c r="B740" s="428" t="s">
        <v>1787</v>
      </c>
      <c r="C740" s="429">
        <v>7714</v>
      </c>
      <c r="D740" s="431"/>
    </row>
    <row r="741" spans="1:4" s="244" customFormat="1" ht="15">
      <c r="A741" s="428" t="s">
        <v>1781</v>
      </c>
      <c r="B741" s="428" t="s">
        <v>1788</v>
      </c>
      <c r="C741" s="429">
        <v>286752</v>
      </c>
      <c r="D741" s="431"/>
    </row>
    <row r="742" spans="1:4" s="244" customFormat="1" ht="15">
      <c r="A742" s="428" t="s">
        <v>1782</v>
      </c>
      <c r="B742" s="428" t="s">
        <v>1789</v>
      </c>
      <c r="C742" s="429">
        <v>11427.24</v>
      </c>
      <c r="D742" s="431"/>
    </row>
    <row r="743" spans="1:4" s="244" customFormat="1" ht="15">
      <c r="A743" s="428" t="s">
        <v>1783</v>
      </c>
      <c r="B743" s="428" t="s">
        <v>1790</v>
      </c>
      <c r="C743" s="429">
        <v>33431.199999999997</v>
      </c>
      <c r="D743" s="431"/>
    </row>
    <row r="744" spans="1:4" s="244" customFormat="1" ht="15">
      <c r="A744" s="428" t="s">
        <v>1784</v>
      </c>
      <c r="B744" s="428" t="s">
        <v>1791</v>
      </c>
      <c r="C744" s="429">
        <v>243739.2</v>
      </c>
      <c r="D744" s="431"/>
    </row>
    <row r="745" spans="1:4" s="244" customFormat="1" ht="15">
      <c r="A745" s="428" t="s">
        <v>1785</v>
      </c>
      <c r="B745" s="428" t="s">
        <v>1792</v>
      </c>
      <c r="C745" s="429">
        <v>285619.84000000003</v>
      </c>
    </row>
    <row r="746" spans="1:4" s="244" customFormat="1" ht="15">
      <c r="A746" s="453" t="s">
        <v>1838</v>
      </c>
      <c r="B746" s="428" t="s">
        <v>1839</v>
      </c>
      <c r="C746" s="429">
        <v>387463.2</v>
      </c>
      <c r="D746" s="431">
        <f>SUM(C601:C746)</f>
        <v>1695921.26</v>
      </c>
    </row>
    <row r="747" spans="1:4" s="244" customFormat="1" ht="15">
      <c r="A747" s="453" t="s">
        <v>1840</v>
      </c>
      <c r="B747" s="428" t="s">
        <v>1841</v>
      </c>
      <c r="C747" s="429">
        <v>184161.6</v>
      </c>
      <c r="D747" s="431"/>
    </row>
    <row r="748" spans="1:4" s="244" customFormat="1" ht="15">
      <c r="A748" s="453" t="s">
        <v>1842</v>
      </c>
      <c r="B748" s="428" t="s">
        <v>1843</v>
      </c>
      <c r="C748" s="429">
        <v>36519.120000000003</v>
      </c>
      <c r="D748" s="431"/>
    </row>
    <row r="749" spans="1:4" s="244" customFormat="1" ht="15">
      <c r="A749" s="453" t="s">
        <v>1844</v>
      </c>
      <c r="B749" s="428" t="s">
        <v>1845</v>
      </c>
      <c r="C749" s="429">
        <v>49360.32</v>
      </c>
      <c r="D749" s="431"/>
    </row>
    <row r="750" spans="1:4" s="244" customFormat="1" ht="15">
      <c r="A750" s="453" t="s">
        <v>1846</v>
      </c>
      <c r="B750" s="428" t="s">
        <v>1847</v>
      </c>
      <c r="C750" s="429">
        <v>13572</v>
      </c>
      <c r="D750" s="431"/>
    </row>
    <row r="751" spans="1:4" s="244" customFormat="1" ht="15">
      <c r="A751" s="453" t="s">
        <v>1848</v>
      </c>
      <c r="B751" s="428" t="s">
        <v>1849</v>
      </c>
      <c r="C751" s="429">
        <v>8590.9599999999991</v>
      </c>
      <c r="D751" s="431"/>
    </row>
    <row r="752" spans="1:4" s="244" customFormat="1" ht="15">
      <c r="A752" s="453" t="s">
        <v>1850</v>
      </c>
      <c r="B752" s="428" t="s">
        <v>1851</v>
      </c>
      <c r="C752" s="429">
        <v>27613.8</v>
      </c>
      <c r="D752" s="431"/>
    </row>
    <row r="753" spans="1:4" s="244" customFormat="1" ht="15">
      <c r="A753" s="453" t="s">
        <v>1852</v>
      </c>
      <c r="B753" s="428" t="s">
        <v>1853</v>
      </c>
      <c r="C753" s="429">
        <v>17996.37</v>
      </c>
      <c r="D753" s="431"/>
    </row>
    <row r="754" spans="1:4" s="244" customFormat="1" ht="15">
      <c r="A754" s="453" t="s">
        <v>1854</v>
      </c>
      <c r="B754" s="428" t="s">
        <v>1855</v>
      </c>
      <c r="C754" s="429">
        <v>420181.49</v>
      </c>
      <c r="D754" s="431"/>
    </row>
    <row r="755" spans="1:4" s="244" customFormat="1" ht="15">
      <c r="A755" s="453" t="s">
        <v>1856</v>
      </c>
      <c r="B755" s="428" t="s">
        <v>1857</v>
      </c>
      <c r="C755" s="429">
        <v>96280</v>
      </c>
      <c r="D755" s="431"/>
    </row>
    <row r="756" spans="1:4" s="244" customFormat="1" ht="15">
      <c r="A756" s="453" t="s">
        <v>1858</v>
      </c>
      <c r="B756" s="428" t="s">
        <v>1859</v>
      </c>
      <c r="C756" s="429">
        <v>8862.4</v>
      </c>
      <c r="D756" s="431"/>
    </row>
    <row r="757" spans="1:4" s="244" customFormat="1" ht="15">
      <c r="A757" s="453" t="s">
        <v>1860</v>
      </c>
      <c r="B757" s="428" t="s">
        <v>1861</v>
      </c>
      <c r="C757" s="429">
        <v>5011.2</v>
      </c>
      <c r="D757" s="431"/>
    </row>
    <row r="758" spans="1:4" s="244" customFormat="1" ht="15">
      <c r="A758" s="453" t="s">
        <v>1862</v>
      </c>
      <c r="B758" s="428" t="s">
        <v>1863</v>
      </c>
      <c r="C758" s="429">
        <v>295684</v>
      </c>
      <c r="D758" s="431"/>
    </row>
    <row r="759" spans="1:4" s="244" customFormat="1" ht="15">
      <c r="A759" s="453" t="s">
        <v>1864</v>
      </c>
      <c r="B759" s="428" t="s">
        <v>1865</v>
      </c>
      <c r="C759" s="429">
        <v>12528</v>
      </c>
      <c r="D759" s="431"/>
    </row>
    <row r="760" spans="1:4" s="244" customFormat="1" ht="15">
      <c r="A760" s="453" t="s">
        <v>1866</v>
      </c>
      <c r="B760" s="428" t="s">
        <v>1867</v>
      </c>
      <c r="C760" s="429">
        <v>80179.199999999997</v>
      </c>
      <c r="D760" s="431"/>
    </row>
    <row r="761" spans="1:4" s="244" customFormat="1" ht="15">
      <c r="A761" s="453" t="s">
        <v>1868</v>
      </c>
      <c r="B761" s="428" t="s">
        <v>1867</v>
      </c>
      <c r="C761" s="429">
        <v>6681.6</v>
      </c>
      <c r="D761" s="431">
        <f>SUM(C747:C761)</f>
        <v>1263222.0599999998</v>
      </c>
    </row>
    <row r="762" spans="1:4" s="244" customFormat="1" ht="15">
      <c r="A762" s="453" t="s">
        <v>1869</v>
      </c>
      <c r="B762" s="428" t="s">
        <v>1870</v>
      </c>
      <c r="C762" s="429">
        <v>7300</v>
      </c>
      <c r="D762" s="431"/>
    </row>
    <row r="763" spans="1:4" s="244" customFormat="1" ht="15">
      <c r="A763" s="453" t="s">
        <v>1871</v>
      </c>
      <c r="B763" s="428" t="s">
        <v>1872</v>
      </c>
      <c r="C763" s="429">
        <v>11100</v>
      </c>
      <c r="D763" s="431"/>
    </row>
    <row r="764" spans="1:4" s="244" customFormat="1" ht="15">
      <c r="A764" s="453" t="s">
        <v>1873</v>
      </c>
      <c r="B764" s="428" t="s">
        <v>1874</v>
      </c>
      <c r="C764" s="429">
        <v>2260000.16</v>
      </c>
      <c r="D764" s="431"/>
    </row>
    <row r="765" spans="1:4" s="244" customFormat="1" ht="15">
      <c r="A765" s="453" t="s">
        <v>1875</v>
      </c>
      <c r="B765" s="428" t="s">
        <v>1876</v>
      </c>
      <c r="C765" s="429">
        <v>420000.09</v>
      </c>
      <c r="D765" s="431"/>
    </row>
    <row r="766" spans="1:4" s="244" customFormat="1" ht="15">
      <c r="A766" s="453" t="s">
        <v>1877</v>
      </c>
      <c r="B766" s="428" t="s">
        <v>1878</v>
      </c>
      <c r="C766" s="429">
        <v>140944.64000000001</v>
      </c>
      <c r="D766" s="431"/>
    </row>
    <row r="767" spans="1:4" s="244" customFormat="1" ht="15">
      <c r="A767" s="453" t="s">
        <v>1879</v>
      </c>
      <c r="B767" s="428" t="s">
        <v>1880</v>
      </c>
      <c r="C767" s="429">
        <v>74000</v>
      </c>
      <c r="D767" s="431"/>
    </row>
    <row r="768" spans="1:4" s="244" customFormat="1" ht="15">
      <c r="A768" s="453" t="s">
        <v>1881</v>
      </c>
      <c r="B768" s="428" t="s">
        <v>1882</v>
      </c>
      <c r="C768" s="429">
        <v>113000</v>
      </c>
      <c r="D768" s="431"/>
    </row>
    <row r="769" spans="1:5" s="244" customFormat="1" ht="15">
      <c r="A769" s="453" t="s">
        <v>1883</v>
      </c>
      <c r="B769" s="428" t="s">
        <v>1884</v>
      </c>
      <c r="C769" s="429">
        <v>29844.04</v>
      </c>
      <c r="D769" s="431"/>
    </row>
    <row r="770" spans="1:5" s="244" customFormat="1" ht="15">
      <c r="A770" s="453" t="s">
        <v>1885</v>
      </c>
      <c r="B770" s="428" t="s">
        <v>1886</v>
      </c>
      <c r="C770" s="429">
        <v>29844.04</v>
      </c>
      <c r="D770" s="431"/>
    </row>
    <row r="771" spans="1:5" s="244" customFormat="1" ht="15">
      <c r="A771" s="453" t="s">
        <v>1887</v>
      </c>
      <c r="B771" s="428" t="s">
        <v>1888</v>
      </c>
      <c r="C771" s="429">
        <v>7913.2</v>
      </c>
      <c r="D771" s="431"/>
    </row>
    <row r="772" spans="1:5" s="244" customFormat="1" ht="15">
      <c r="A772" s="453" t="s">
        <v>1889</v>
      </c>
      <c r="B772" s="428" t="s">
        <v>1890</v>
      </c>
      <c r="C772" s="429">
        <v>7913.2</v>
      </c>
      <c r="D772" s="431"/>
    </row>
    <row r="773" spans="1:5" s="244" customFormat="1" ht="15">
      <c r="A773" s="453" t="s">
        <v>1896</v>
      </c>
      <c r="B773" s="428" t="s">
        <v>1895</v>
      </c>
      <c r="C773" s="429">
        <v>73080.05</v>
      </c>
      <c r="D773" s="431"/>
    </row>
    <row r="774" spans="1:5" s="244" customFormat="1" ht="15">
      <c r="A774" s="453" t="s">
        <v>1891</v>
      </c>
      <c r="B774" s="428" t="s">
        <v>1892</v>
      </c>
      <c r="C774" s="429">
        <v>14922.02</v>
      </c>
      <c r="D774" s="431">
        <f>SUM(C762:C774)</f>
        <v>3189861.4400000004</v>
      </c>
    </row>
    <row r="775" spans="1:5" s="244" customFormat="1" ht="15">
      <c r="A775" s="453" t="s">
        <v>1893</v>
      </c>
      <c r="B775" s="428" t="s">
        <v>1894</v>
      </c>
      <c r="C775" s="429">
        <v>70000</v>
      </c>
      <c r="D775" s="431"/>
    </row>
    <row r="776" spans="1:5" s="244" customFormat="1" ht="15">
      <c r="A776" s="453" t="s">
        <v>1897</v>
      </c>
      <c r="B776" s="428" t="s">
        <v>1898</v>
      </c>
      <c r="C776" s="429">
        <v>76279.28</v>
      </c>
      <c r="D776" s="431"/>
    </row>
    <row r="777" spans="1:5" s="244" customFormat="1" ht="15">
      <c r="A777" s="453" t="s">
        <v>1899</v>
      </c>
      <c r="B777" s="428" t="s">
        <v>1900</v>
      </c>
      <c r="C777" s="429">
        <v>128620.8</v>
      </c>
      <c r="D777" s="431">
        <f>SUM(C775:C777)</f>
        <v>274900.08</v>
      </c>
    </row>
    <row r="778" spans="1:5" s="244" customFormat="1" ht="15">
      <c r="A778" s="453"/>
      <c r="B778" s="428"/>
      <c r="C778" s="429"/>
      <c r="D778" s="431"/>
    </row>
    <row r="779" spans="1:5" s="244" customFormat="1" ht="15">
      <c r="A779" s="428"/>
      <c r="B779" s="428"/>
      <c r="C779" s="429"/>
      <c r="D779" s="431"/>
    </row>
    <row r="780" spans="1:5" ht="15">
      <c r="B780" s="628" t="s">
        <v>1762</v>
      </c>
      <c r="C780" s="432">
        <f>SUM(C7:C777)</f>
        <v>24188360.779999997</v>
      </c>
      <c r="D780" s="431"/>
    </row>
    <row r="781" spans="1:5" ht="15">
      <c r="B781" s="629" t="s">
        <v>1763</v>
      </c>
      <c r="C781" s="434"/>
      <c r="D781" s="431">
        <f>SUM(D777,D774,D761,D746,D600,D586)</f>
        <v>24188360.779999997</v>
      </c>
    </row>
    <row r="782" spans="1:5" ht="15">
      <c r="A782" s="433"/>
      <c r="B782" s="286"/>
      <c r="C782" s="434"/>
    </row>
    <row r="783" spans="1:5" ht="15">
      <c r="C783" s="630"/>
      <c r="D783" s="239"/>
      <c r="E783" s="239"/>
    </row>
    <row r="784" spans="1:5" ht="15">
      <c r="D784" s="239"/>
      <c r="E784" s="239"/>
    </row>
    <row r="785" spans="1:5" ht="15">
      <c r="A785" t="s">
        <v>302</v>
      </c>
      <c r="B785" s="436"/>
      <c r="C785" s="435" t="s">
        <v>316</v>
      </c>
      <c r="D785" s="286"/>
      <c r="E785" s="286"/>
    </row>
    <row r="786" spans="1:5" ht="15">
      <c r="A786" t="s">
        <v>1793</v>
      </c>
      <c r="B786" s="287"/>
      <c r="C786" s="435" t="s">
        <v>297</v>
      </c>
      <c r="D786" s="239"/>
      <c r="E786" s="239"/>
    </row>
    <row r="787" spans="1:5" ht="15">
      <c r="A787" s="446" t="s">
        <v>296</v>
      </c>
      <c r="B787" s="872" t="s">
        <v>295</v>
      </c>
      <c r="C787" s="872"/>
    </row>
    <row r="788" spans="1:5" ht="15"/>
    <row r="789" spans="1:5" ht="15"/>
    <row r="790" spans="1:5" ht="15"/>
    <row r="791" spans="1:5" ht="15"/>
    <row r="792" spans="1:5" ht="15"/>
    <row r="793" spans="1:5" ht="15"/>
    <row r="794" spans="1:5" ht="15"/>
    <row r="795" spans="1:5" ht="15"/>
    <row r="796" spans="1:5" ht="15"/>
    <row r="797" spans="1:5" ht="15"/>
    <row r="798" spans="1:5" ht="15"/>
    <row r="799" spans="1:5" ht="15"/>
    <row r="800" spans="1:5" ht="15"/>
    <row r="801" ht="15"/>
    <row r="802" ht="15"/>
    <row r="803" ht="15"/>
    <row r="804" ht="15"/>
    <row r="805" ht="15"/>
    <row r="806" ht="15"/>
    <row r="807" ht="15"/>
    <row r="808" ht="15"/>
    <row r="809" ht="15"/>
    <row r="810" ht="15"/>
    <row r="811" ht="15"/>
    <row r="812" ht="15"/>
    <row r="813" ht="15"/>
    <row r="814" ht="15"/>
    <row r="815" ht="15"/>
    <row r="816" ht="15"/>
    <row r="817" ht="15"/>
    <row r="818" ht="15"/>
    <row r="819" ht="15"/>
    <row r="820" ht="15"/>
    <row r="821" ht="15"/>
    <row r="822" ht="15"/>
    <row r="823" ht="15"/>
    <row r="824" ht="15"/>
    <row r="825" ht="15"/>
    <row r="826" ht="15"/>
    <row r="827" ht="15"/>
    <row r="828" ht="15"/>
    <row r="829" ht="15"/>
    <row r="830" ht="15"/>
    <row r="831" ht="15"/>
    <row r="832" ht="15"/>
    <row r="833" ht="15"/>
    <row r="834" ht="15"/>
    <row r="835" ht="15"/>
    <row r="836" ht="15"/>
    <row r="837" ht="15"/>
    <row r="838" ht="15"/>
    <row r="839" ht="15"/>
    <row r="840" ht="15"/>
    <row r="841" ht="15"/>
    <row r="842" ht="15"/>
    <row r="843" ht="15"/>
    <row r="844" ht="15"/>
    <row r="845" ht="15"/>
    <row r="846" ht="15"/>
    <row r="847" ht="15"/>
    <row r="848" ht="15"/>
    <row r="849" ht="15"/>
    <row r="850" ht="15"/>
    <row r="851" ht="15"/>
    <row r="852" ht="15"/>
    <row r="853" ht="15"/>
    <row r="854" ht="15"/>
    <row r="855" ht="15"/>
    <row r="856" ht="15"/>
    <row r="857" ht="15"/>
    <row r="858" ht="15"/>
    <row r="859" ht="15"/>
    <row r="860" ht="15"/>
    <row r="861" ht="15"/>
    <row r="862" ht="15"/>
    <row r="863" ht="15"/>
    <row r="864" ht="15"/>
    <row r="865" ht="15"/>
    <row r="866" ht="15"/>
    <row r="867" ht="15"/>
    <row r="868" ht="15"/>
    <row r="869" ht="15"/>
    <row r="870" ht="15"/>
    <row r="871" ht="15"/>
    <row r="872" ht="15"/>
    <row r="873" ht="15"/>
    <row r="874" ht="15"/>
    <row r="875" ht="15"/>
    <row r="876" ht="15"/>
    <row r="877" ht="15"/>
    <row r="878" ht="15"/>
    <row r="879" ht="15"/>
    <row r="880" ht="15"/>
    <row r="881" ht="15"/>
    <row r="882" ht="15"/>
    <row r="883" ht="15"/>
    <row r="884" ht="15"/>
    <row r="885" ht="15"/>
    <row r="886" ht="15"/>
    <row r="887" ht="15"/>
    <row r="888" ht="15"/>
    <row r="889" ht="15"/>
    <row r="890" ht="15"/>
    <row r="891" ht="15"/>
    <row r="892" ht="15"/>
    <row r="893" ht="15"/>
    <row r="894" ht="15"/>
    <row r="895" ht="15"/>
    <row r="896" ht="15"/>
    <row r="897" ht="15"/>
    <row r="898" ht="15"/>
    <row r="899" ht="15"/>
    <row r="900" ht="15"/>
    <row r="901" ht="15"/>
    <row r="902" ht="15"/>
    <row r="903" ht="15"/>
    <row r="904" ht="15"/>
    <row r="905" ht="15"/>
    <row r="906" ht="15"/>
    <row r="907" ht="15"/>
    <row r="908" ht="15"/>
    <row r="909" ht="15"/>
    <row r="910" ht="15"/>
    <row r="911" ht="15"/>
    <row r="912" ht="15"/>
    <row r="913" ht="15"/>
    <row r="914" ht="15"/>
    <row r="915" ht="15"/>
    <row r="916" ht="15"/>
    <row r="917" ht="15"/>
    <row r="918" ht="15"/>
    <row r="919" ht="15"/>
    <row r="920" ht="15"/>
    <row r="921" ht="15"/>
    <row r="922" ht="15"/>
    <row r="923" ht="15"/>
    <row r="924" ht="15"/>
    <row r="925" ht="15"/>
    <row r="926" ht="15"/>
    <row r="927" ht="15"/>
    <row r="928" ht="15"/>
    <row r="929" ht="15"/>
    <row r="930" ht="15"/>
    <row r="931" ht="15"/>
    <row r="932" ht="15"/>
    <row r="933" ht="15"/>
    <row r="934" ht="15"/>
    <row r="935" ht="15"/>
    <row r="936" ht="15"/>
    <row r="937" ht="15"/>
    <row r="938" ht="15"/>
    <row r="939" ht="15"/>
    <row r="940" ht="15"/>
    <row r="941" ht="15"/>
    <row r="942" ht="15"/>
    <row r="943" ht="15"/>
    <row r="944" ht="15"/>
    <row r="945" ht="15"/>
    <row r="946" ht="15"/>
    <row r="947" ht="15"/>
    <row r="948" ht="15"/>
    <row r="949" ht="15"/>
    <row r="950" ht="15"/>
    <row r="951" ht="15"/>
    <row r="952" ht="15"/>
    <row r="953" ht="15"/>
    <row r="954" ht="15"/>
    <row r="955" ht="15"/>
    <row r="956" ht="15"/>
    <row r="957" ht="15"/>
    <row r="958" ht="15"/>
    <row r="959" ht="15"/>
    <row r="960" ht="15"/>
    <row r="961" ht="15"/>
    <row r="962" ht="15"/>
    <row r="963" ht="15"/>
    <row r="964" ht="15"/>
    <row r="965" ht="15"/>
    <row r="966" ht="15"/>
    <row r="967" ht="15"/>
    <row r="968" ht="15"/>
    <row r="969" ht="15"/>
    <row r="970" ht="15"/>
    <row r="971" ht="15"/>
    <row r="972" ht="15"/>
    <row r="973" ht="15"/>
    <row r="974" ht="15"/>
    <row r="975" ht="15"/>
    <row r="976" ht="15"/>
    <row r="977" ht="15"/>
    <row r="978" ht="15"/>
    <row r="979" ht="15"/>
    <row r="980" ht="15"/>
    <row r="981" ht="15"/>
    <row r="982" ht="15"/>
    <row r="983" ht="15"/>
    <row r="984" ht="15"/>
    <row r="985" ht="15"/>
    <row r="986" ht="15"/>
    <row r="987" ht="15"/>
    <row r="988" ht="15"/>
    <row r="989" ht="15"/>
    <row r="990" ht="15"/>
    <row r="991" ht="15"/>
    <row r="992" ht="15"/>
    <row r="993" ht="15"/>
    <row r="994" ht="15"/>
    <row r="995" ht="15"/>
    <row r="996" ht="15"/>
    <row r="997" ht="15"/>
    <row r="998" ht="15"/>
    <row r="999" ht="15"/>
    <row r="1000" ht="15"/>
    <row r="1001" ht="15"/>
    <row r="1002" ht="15"/>
    <row r="1003" ht="15"/>
    <row r="1004" ht="15"/>
    <row r="1005" ht="15"/>
    <row r="1006" ht="15"/>
    <row r="1007" ht="15"/>
    <row r="1008" ht="15"/>
    <row r="1009" ht="15"/>
    <row r="1010" ht="15"/>
    <row r="1011" ht="15"/>
    <row r="1012" ht="15"/>
    <row r="1013" ht="15"/>
    <row r="1014" ht="15"/>
    <row r="1015" ht="15"/>
    <row r="1016" ht="15"/>
    <row r="1017" ht="15"/>
    <row r="1018" ht="15"/>
    <row r="1019" ht="15"/>
    <row r="1020" ht="15"/>
    <row r="1021" ht="15"/>
    <row r="1022" ht="15"/>
    <row r="1023" ht="15"/>
    <row r="1024" ht="15"/>
    <row r="1025" ht="15"/>
    <row r="1026" ht="15"/>
    <row r="1027" ht="15"/>
    <row r="1028" ht="15"/>
    <row r="1029" ht="15"/>
    <row r="1030" ht="15"/>
    <row r="1031" ht="15"/>
    <row r="1032" ht="15"/>
    <row r="1033" ht="15"/>
    <row r="1034" ht="15"/>
    <row r="1035" ht="15"/>
    <row r="1036" ht="15"/>
    <row r="1037" ht="15"/>
    <row r="1038" ht="15"/>
    <row r="1039" ht="15"/>
    <row r="1040" ht="15"/>
    <row r="1041" ht="15"/>
    <row r="1042" ht="15"/>
    <row r="1043" ht="15"/>
    <row r="1044" ht="15"/>
    <row r="1045" ht="15"/>
    <row r="1046" ht="15"/>
    <row r="1047" ht="15"/>
    <row r="1048" ht="15"/>
    <row r="1049" ht="15"/>
    <row r="1050" ht="15"/>
    <row r="1051" ht="15"/>
    <row r="1052" ht="15"/>
    <row r="1053" ht="15"/>
    <row r="1054" ht="15"/>
    <row r="1055" ht="15"/>
    <row r="1056" ht="15"/>
    <row r="1057" ht="15"/>
    <row r="1058" ht="15"/>
    <row r="1059" ht="15"/>
    <row r="1060" ht="15"/>
    <row r="1061" ht="15"/>
    <row r="1062" ht="15"/>
    <row r="1063" ht="15"/>
    <row r="1064" ht="15"/>
    <row r="1065" ht="15"/>
    <row r="1066" ht="15"/>
    <row r="1067" ht="15"/>
    <row r="1068" ht="15"/>
    <row r="1069" ht="15"/>
    <row r="1070" ht="15"/>
    <row r="1071" ht="15"/>
    <row r="1072" ht="15"/>
    <row r="1073" ht="15"/>
    <row r="1074" ht="15"/>
    <row r="1075" ht="15"/>
    <row r="1076" ht="15"/>
    <row r="1077" ht="15"/>
    <row r="1078" ht="15"/>
    <row r="1079" ht="15"/>
    <row r="1080" ht="15"/>
    <row r="1081" ht="15"/>
    <row r="1082" ht="15"/>
    <row r="1083" ht="15"/>
    <row r="1084" ht="15"/>
    <row r="1085" ht="15"/>
    <row r="1086" ht="15"/>
    <row r="1087" ht="15"/>
    <row r="1088" ht="15"/>
    <row r="1089" ht="15"/>
    <row r="1090" ht="15"/>
    <row r="1091" ht="15"/>
    <row r="1092" ht="15"/>
    <row r="1093" ht="15"/>
    <row r="1094" ht="15"/>
    <row r="1095" ht="15"/>
    <row r="1096" ht="15"/>
    <row r="1097" ht="15"/>
    <row r="1098" ht="15"/>
    <row r="1099" ht="15"/>
    <row r="1100" ht="15"/>
    <row r="1101" ht="15"/>
    <row r="1102" ht="15"/>
    <row r="1103" ht="15"/>
    <row r="1104" ht="15"/>
    <row r="1105" ht="15"/>
    <row r="1106" ht="15"/>
    <row r="1107" ht="15"/>
    <row r="1108" ht="15"/>
    <row r="1109" ht="15"/>
    <row r="1110" ht="15"/>
    <row r="1111" ht="15"/>
    <row r="1112" ht="15"/>
    <row r="1113" ht="15"/>
    <row r="1114" ht="15"/>
    <row r="1115" ht="15"/>
    <row r="1116" ht="15"/>
    <row r="1117" ht="15"/>
    <row r="1118" ht="15"/>
    <row r="1119" ht="15"/>
    <row r="1120" ht="15"/>
    <row r="1121" ht="15"/>
    <row r="1122" ht="15"/>
    <row r="1123" ht="15"/>
    <row r="1124" ht="15"/>
    <row r="1125" ht="15"/>
    <row r="1126" ht="15"/>
    <row r="1127" ht="15"/>
    <row r="1128" ht="15"/>
    <row r="1129" ht="15"/>
    <row r="1130" ht="15"/>
    <row r="1131" ht="15"/>
    <row r="1132" ht="15"/>
    <row r="1133" ht="15"/>
    <row r="1134" ht="15"/>
    <row r="1135" ht="15"/>
    <row r="1136" ht="15"/>
    <row r="1137" ht="15"/>
    <row r="1138" ht="15"/>
    <row r="1139" ht="15"/>
    <row r="1140" ht="15"/>
    <row r="1141" ht="15"/>
    <row r="1142" ht="15"/>
    <row r="1143" ht="15"/>
    <row r="1144" ht="15"/>
    <row r="1145" ht="15"/>
    <row r="1146" ht="15"/>
    <row r="1147" ht="15"/>
    <row r="1148" ht="15"/>
    <row r="1149" ht="15"/>
    <row r="1150" ht="15"/>
    <row r="1151" ht="15"/>
    <row r="1152" ht="15"/>
    <row r="1153" ht="15"/>
    <row r="1154" ht="15"/>
    <row r="1155" ht="15"/>
    <row r="1156" ht="15"/>
    <row r="1157" ht="15"/>
    <row r="1158" ht="15"/>
    <row r="1159" ht="15"/>
    <row r="1160" ht="15"/>
    <row r="1161" ht="15"/>
    <row r="1162" ht="15"/>
    <row r="1163" ht="15"/>
    <row r="1164" ht="15"/>
    <row r="1165" ht="15"/>
    <row r="1166" ht="15"/>
    <row r="1167" ht="15"/>
    <row r="1168" ht="15"/>
    <row r="1169" ht="15"/>
    <row r="1170" ht="15"/>
    <row r="1171" ht="15"/>
    <row r="1172" ht="15"/>
    <row r="1173" ht="15"/>
    <row r="1174" ht="15"/>
    <row r="1175" ht="15"/>
    <row r="1176" ht="15"/>
    <row r="1177" ht="15"/>
    <row r="1178" ht="15"/>
    <row r="1179" ht="15"/>
    <row r="1180" ht="15"/>
    <row r="1181" ht="15"/>
    <row r="1182" ht="15"/>
    <row r="1183" ht="15"/>
    <row r="1184" ht="15"/>
    <row r="1185" ht="15"/>
    <row r="1186" ht="15"/>
    <row r="1187" ht="15"/>
    <row r="1188" ht="15"/>
    <row r="1189" ht="15"/>
    <row r="1190" ht="15"/>
    <row r="1191" ht="15"/>
    <row r="1192" ht="15"/>
    <row r="1193" ht="15"/>
    <row r="1194" ht="15"/>
    <row r="1195" ht="15"/>
    <row r="1196" ht="15"/>
    <row r="1197" ht="15"/>
    <row r="1198" ht="15"/>
    <row r="1199" ht="15"/>
    <row r="1200" ht="15"/>
    <row r="1201" ht="15"/>
    <row r="1202" ht="15"/>
    <row r="1203" ht="15"/>
    <row r="1204" ht="15"/>
    <row r="1205" ht="15"/>
    <row r="1206" ht="15"/>
    <row r="1207" ht="15"/>
    <row r="1208" ht="15"/>
    <row r="1209" ht="15"/>
    <row r="1210" ht="15"/>
    <row r="1211" ht="15"/>
    <row r="1212" ht="15"/>
    <row r="1213" ht="15"/>
    <row r="1214" ht="15"/>
    <row r="1215" ht="15"/>
    <row r="1216" ht="15"/>
    <row r="1217" ht="15"/>
    <row r="1218" ht="15"/>
    <row r="1219" ht="15"/>
    <row r="1220" ht="15"/>
    <row r="1221" ht="15"/>
    <row r="1222" ht="15"/>
    <row r="1223" ht="15"/>
    <row r="1224" ht="15"/>
    <row r="1225" ht="15"/>
    <row r="1226" ht="15"/>
    <row r="1227" ht="15"/>
    <row r="1228" ht="15"/>
    <row r="1229" ht="15"/>
    <row r="1230" ht="15"/>
    <row r="1231" ht="15"/>
    <row r="1232" ht="15"/>
    <row r="1233" ht="15"/>
    <row r="1234" ht="15"/>
    <row r="1235" ht="15"/>
    <row r="1236" ht="15"/>
    <row r="1237" ht="15"/>
    <row r="1238" ht="15"/>
    <row r="1239" ht="15"/>
    <row r="1240" ht="15"/>
    <row r="1241" ht="15"/>
    <row r="1242" ht="15"/>
    <row r="1243" ht="15"/>
    <row r="1244" ht="15"/>
    <row r="1245" ht="15"/>
    <row r="1246" ht="15"/>
    <row r="1247" ht="15"/>
    <row r="1248" ht="15"/>
    <row r="1249" ht="15"/>
    <row r="1250" ht="15"/>
    <row r="1251" ht="15"/>
    <row r="1252" ht="15"/>
    <row r="1253" ht="15"/>
    <row r="1254" ht="15"/>
    <row r="1255" ht="15"/>
    <row r="1256" ht="15"/>
    <row r="1257" ht="15"/>
    <row r="1258" ht="15"/>
    <row r="1259" ht="15"/>
    <row r="1260" ht="15"/>
    <row r="1261" ht="15"/>
    <row r="1262" ht="15"/>
    <row r="1263" ht="15"/>
    <row r="1264" ht="15"/>
    <row r="1265" ht="15"/>
    <row r="1266" ht="15"/>
    <row r="1267" ht="15"/>
    <row r="1268" ht="15"/>
    <row r="1269" ht="15"/>
    <row r="1270" ht="15"/>
    <row r="1271" ht="15"/>
    <row r="1272" ht="15"/>
    <row r="1273" ht="15"/>
    <row r="1274" ht="15"/>
    <row r="1275" ht="15"/>
    <row r="1276" ht="15"/>
    <row r="1277" ht="15"/>
    <row r="1278" ht="15"/>
    <row r="1279" ht="15"/>
    <row r="1280" ht="15"/>
    <row r="1281" ht="15"/>
    <row r="1282" ht="15"/>
    <row r="1283" ht="15"/>
    <row r="1284" ht="15"/>
    <row r="1285" ht="15"/>
    <row r="1286" ht="15"/>
    <row r="1287" ht="15"/>
    <row r="1288" ht="15"/>
    <row r="1289" ht="15"/>
    <row r="1290" ht="15"/>
    <row r="1291" ht="15"/>
    <row r="1292" ht="15"/>
    <row r="1293" ht="15"/>
    <row r="1294" ht="15"/>
    <row r="1295" ht="15"/>
    <row r="1296" ht="15"/>
    <row r="1297" ht="15"/>
    <row r="1298" ht="15"/>
    <row r="1299" ht="15"/>
    <row r="1300" ht="15"/>
    <row r="1301" ht="15"/>
    <row r="1302" ht="15"/>
    <row r="1303" ht="15"/>
    <row r="1304" ht="15"/>
    <row r="1305" ht="15"/>
    <row r="1306" ht="15"/>
    <row r="1307" ht="15"/>
    <row r="1308" ht="15"/>
    <row r="1309" ht="15"/>
    <row r="1310" ht="15"/>
    <row r="1311" ht="15"/>
    <row r="1312" ht="15"/>
    <row r="1313" ht="15"/>
    <row r="1314" ht="15"/>
    <row r="1315" ht="15"/>
    <row r="1316" ht="15"/>
    <row r="1317" ht="15"/>
    <row r="1318" ht="15"/>
    <row r="1319" ht="15"/>
    <row r="1320" ht="15"/>
    <row r="1321" ht="15"/>
    <row r="1322" ht="15"/>
    <row r="1323" ht="15"/>
    <row r="1324" ht="15"/>
    <row r="1325" ht="15"/>
    <row r="1326" ht="15"/>
    <row r="1327" ht="15"/>
    <row r="1328" ht="15"/>
    <row r="1329" ht="15"/>
    <row r="1330" ht="15"/>
    <row r="1331" ht="15"/>
    <row r="1332" ht="15"/>
    <row r="1333" ht="15"/>
    <row r="1334" ht="15"/>
    <row r="1335" ht="15"/>
    <row r="1336" ht="15"/>
    <row r="1337" ht="15"/>
    <row r="1338" ht="15"/>
    <row r="1339" ht="15"/>
    <row r="1340" ht="15"/>
    <row r="1341" ht="15"/>
    <row r="1342" ht="15"/>
    <row r="1343" ht="15"/>
    <row r="1344" ht="15"/>
    <row r="1345" ht="15"/>
    <row r="1346" ht="15"/>
    <row r="1347" ht="15"/>
    <row r="1348" ht="15"/>
    <row r="1349" ht="15"/>
    <row r="1350" ht="15"/>
    <row r="1351" ht="15"/>
    <row r="1352" ht="15"/>
    <row r="1353" ht="15"/>
    <row r="1354" ht="15"/>
    <row r="1355" ht="15"/>
    <row r="1356" ht="15"/>
    <row r="1357" ht="15"/>
    <row r="1358" ht="15"/>
    <row r="1359" ht="15"/>
    <row r="1360" ht="15"/>
    <row r="1361" ht="15"/>
    <row r="1362" ht="15"/>
    <row r="1363" ht="15"/>
    <row r="1364" ht="15"/>
    <row r="1365" ht="15"/>
    <row r="1366" ht="15"/>
    <row r="1367" ht="15"/>
    <row r="1368" ht="15"/>
    <row r="1369" ht="15"/>
    <row r="1370" ht="15"/>
    <row r="1371" ht="15"/>
    <row r="1372" ht="15"/>
    <row r="1373" ht="15"/>
    <row r="1374" ht="15"/>
    <row r="1375" ht="15"/>
    <row r="1376" ht="15"/>
    <row r="1377" ht="15"/>
    <row r="1378" ht="15"/>
    <row r="1379" ht="15"/>
    <row r="1380" ht="15"/>
    <row r="1381" ht="15"/>
    <row r="1382" ht="15"/>
    <row r="1383" ht="15"/>
    <row r="1384" ht="15"/>
    <row r="1385" ht="15"/>
    <row r="1386" ht="15"/>
    <row r="1387" ht="15"/>
    <row r="1388" ht="15"/>
    <row r="1389" ht="15"/>
    <row r="1390" ht="15"/>
    <row r="1391" ht="15"/>
    <row r="1392" ht="15"/>
    <row r="1393" ht="15"/>
    <row r="1394" ht="15"/>
    <row r="1395" ht="15"/>
    <row r="1396" ht="15"/>
    <row r="1397" ht="15"/>
    <row r="1398" ht="15"/>
    <row r="1399" ht="15"/>
    <row r="1400" ht="15"/>
    <row r="1401" ht="15"/>
    <row r="1402" ht="15"/>
    <row r="1403" ht="15"/>
    <row r="1404" ht="15"/>
    <row r="1405" ht="15"/>
    <row r="1406" ht="15"/>
    <row r="1407" ht="15"/>
    <row r="1408" ht="15"/>
    <row r="1409" ht="15"/>
    <row r="1410" ht="15"/>
    <row r="1411" ht="15"/>
    <row r="1412" ht="15"/>
    <row r="1413" ht="15"/>
    <row r="1414" ht="15"/>
    <row r="1415" ht="15"/>
    <row r="1416" ht="15"/>
    <row r="1417" ht="15"/>
    <row r="1418" ht="15"/>
    <row r="1419" ht="15"/>
    <row r="1420" ht="15"/>
    <row r="1421" ht="15"/>
    <row r="1422" ht="15"/>
    <row r="1423" ht="15"/>
    <row r="1424" ht="15"/>
    <row r="1425" ht="15"/>
    <row r="1426" ht="15"/>
    <row r="1427" ht="15"/>
    <row r="1428" ht="15"/>
    <row r="1429" ht="15"/>
    <row r="1430" ht="15"/>
    <row r="1431" ht="15"/>
    <row r="1432" ht="15"/>
    <row r="1433" ht="15"/>
    <row r="1434" ht="15"/>
    <row r="1435" ht="15"/>
    <row r="1436" ht="15"/>
    <row r="1437" ht="15"/>
    <row r="1438" ht="15"/>
    <row r="1439" ht="15"/>
    <row r="1440" ht="15"/>
    <row r="1441" ht="15"/>
    <row r="1442" ht="15"/>
    <row r="1443" ht="15"/>
    <row r="1444" ht="15"/>
    <row r="1445" ht="15"/>
    <row r="1446" ht="15"/>
    <row r="1447" ht="15"/>
    <row r="1448" ht="15"/>
    <row r="1449" ht="15"/>
    <row r="1450" ht="15"/>
    <row r="1451" ht="15"/>
    <row r="1452" ht="15"/>
    <row r="1453" ht="15"/>
    <row r="1454" ht="15"/>
    <row r="1455" ht="15"/>
    <row r="1456" ht="15"/>
    <row r="1457" ht="15"/>
    <row r="1458" ht="15"/>
    <row r="1459" ht="15"/>
    <row r="1460" ht="15"/>
    <row r="1461" ht="15"/>
    <row r="1462" ht="15"/>
    <row r="1463" ht="15"/>
    <row r="1464" ht="15"/>
    <row r="1465" ht="15"/>
    <row r="1466" ht="15"/>
    <row r="1467" ht="15"/>
    <row r="1468" ht="15"/>
    <row r="1469" ht="15"/>
    <row r="1470" ht="15"/>
    <row r="1471" ht="15"/>
    <row r="1472" ht="15"/>
    <row r="1473" ht="15"/>
    <row r="1474" ht="15"/>
    <row r="1475" ht="15"/>
    <row r="1476" ht="15"/>
    <row r="1477" ht="15"/>
    <row r="1478" ht="15"/>
    <row r="1479" ht="15"/>
    <row r="1480" ht="15"/>
    <row r="1481" ht="15"/>
    <row r="1482" ht="15"/>
    <row r="1483" ht="15"/>
    <row r="1484" ht="15"/>
    <row r="1485" ht="15"/>
    <row r="1486" ht="15"/>
    <row r="1487" ht="15"/>
    <row r="1488" ht="15"/>
    <row r="1489" ht="15"/>
    <row r="1490" ht="15"/>
    <row r="1491" ht="15"/>
    <row r="1492" ht="15"/>
    <row r="1493" ht="15"/>
    <row r="1494" ht="15"/>
    <row r="1495" ht="15"/>
    <row r="1496" ht="15"/>
    <row r="1497" ht="15"/>
    <row r="1498" ht="15"/>
    <row r="1499" ht="15"/>
    <row r="1500" ht="15"/>
    <row r="1501" ht="15"/>
    <row r="1502" ht="15"/>
    <row r="1503" ht="15"/>
    <row r="1504" ht="15"/>
    <row r="1505" ht="15"/>
    <row r="1506" ht="15"/>
    <row r="1507" ht="15"/>
    <row r="1508" ht="15"/>
    <row r="1509" ht="15"/>
    <row r="1510" ht="15"/>
    <row r="1511" ht="15"/>
    <row r="1512" ht="15"/>
    <row r="1513" ht="15"/>
    <row r="1514" ht="15"/>
    <row r="1515" ht="15"/>
    <row r="1516" ht="15"/>
    <row r="1517" ht="15"/>
    <row r="1518" ht="15"/>
    <row r="1519" ht="15"/>
    <row r="1520" ht="15"/>
    <row r="1521" ht="15"/>
    <row r="1522" ht="15"/>
    <row r="1523" ht="15"/>
    <row r="1524" ht="15"/>
    <row r="1525" ht="15"/>
    <row r="1526" ht="15"/>
    <row r="1527" ht="15"/>
    <row r="1528" ht="15"/>
    <row r="1529" ht="15"/>
    <row r="1530" ht="15"/>
    <row r="1531" ht="15"/>
    <row r="1532" ht="15"/>
    <row r="1533" ht="15"/>
    <row r="1534" ht="15"/>
    <row r="1535" ht="15"/>
    <row r="1536" ht="15"/>
    <row r="1537" ht="15"/>
    <row r="1538" ht="15"/>
    <row r="1539" ht="15"/>
    <row r="1540" ht="15"/>
    <row r="1541" ht="15"/>
    <row r="1542" ht="15"/>
    <row r="1543" ht="15"/>
    <row r="1544" ht="15"/>
    <row r="1545" ht="15"/>
    <row r="1546" ht="15"/>
    <row r="1547" ht="15"/>
    <row r="1548" ht="15"/>
    <row r="1549" ht="15"/>
    <row r="1550" ht="15"/>
    <row r="1551" ht="15"/>
    <row r="1552" ht="15"/>
    <row r="1553" ht="15"/>
    <row r="1554" ht="15"/>
    <row r="1555" ht="15"/>
    <row r="1556" ht="15"/>
    <row r="1557" ht="15"/>
    <row r="1558" ht="15"/>
    <row r="1559" ht="15"/>
    <row r="1560" ht="15"/>
    <row r="1561" ht="15"/>
    <row r="1562" ht="15"/>
    <row r="1563" ht="15"/>
    <row r="1564" ht="15"/>
    <row r="1565" ht="15"/>
    <row r="1566" ht="15"/>
    <row r="1567" ht="15"/>
    <row r="1568" ht="15"/>
    <row r="1569" ht="15"/>
    <row r="1570" ht="15"/>
    <row r="1571" ht="15"/>
    <row r="1572" ht="15"/>
    <row r="1573" ht="15"/>
    <row r="1574" ht="15"/>
    <row r="1575" ht="15"/>
    <row r="1576" ht="15"/>
    <row r="1577" ht="15"/>
    <row r="1578" ht="15"/>
    <row r="1579" ht="15"/>
    <row r="1580" ht="15"/>
    <row r="1581" ht="15"/>
    <row r="1582" ht="15"/>
    <row r="1583" ht="15"/>
    <row r="1584" ht="15"/>
    <row r="1585" ht="15"/>
    <row r="1586" ht="15"/>
    <row r="1587" ht="15"/>
    <row r="1588" ht="15"/>
    <row r="1589" ht="15"/>
    <row r="1590" ht="15"/>
    <row r="1591" ht="15"/>
    <row r="1592" ht="15"/>
    <row r="1593" ht="15"/>
    <row r="1594" ht="15"/>
    <row r="1595" ht="15"/>
    <row r="1596" ht="15"/>
    <row r="1597" ht="15"/>
    <row r="1598" ht="15"/>
    <row r="1599" ht="15"/>
    <row r="1600" ht="15"/>
    <row r="1601" ht="15"/>
    <row r="1602" ht="15"/>
    <row r="1603" ht="15"/>
    <row r="1604" ht="15"/>
    <row r="1605" ht="15"/>
    <row r="1606" ht="15"/>
    <row r="1607" ht="15"/>
    <row r="1608" ht="15"/>
    <row r="1609" ht="15"/>
    <row r="1610" ht="15"/>
    <row r="1611" ht="15"/>
    <row r="1612" ht="15"/>
    <row r="1613" ht="15"/>
    <row r="1614" ht="15"/>
    <row r="1615" ht="15"/>
    <row r="1616" ht="15"/>
    <row r="1617" ht="15"/>
    <row r="1618" ht="15"/>
    <row r="1619" ht="15"/>
    <row r="1620" ht="15"/>
    <row r="1621" ht="15"/>
    <row r="1622" ht="15"/>
    <row r="1623" ht="15"/>
    <row r="1624" ht="15"/>
    <row r="1625" ht="15"/>
    <row r="1626" ht="15"/>
    <row r="1627" ht="15"/>
    <row r="1628" ht="15"/>
    <row r="1629" ht="15"/>
    <row r="1630" ht="15"/>
    <row r="1631" ht="15"/>
    <row r="1632" ht="15"/>
    <row r="1633" ht="15"/>
    <row r="1634" ht="15"/>
    <row r="1635" ht="15"/>
    <row r="1636" ht="15"/>
    <row r="1637" ht="15"/>
    <row r="1638" ht="15"/>
    <row r="1639" ht="15"/>
    <row r="1640" ht="15"/>
    <row r="1641" ht="15"/>
    <row r="1642" ht="15"/>
    <row r="1643" ht="15"/>
    <row r="1644" ht="15"/>
    <row r="1645" ht="15"/>
    <row r="1646" ht="15"/>
    <row r="1647" ht="15"/>
    <row r="1648" ht="15"/>
    <row r="1649" ht="15"/>
    <row r="1650" ht="15"/>
    <row r="1651" ht="15"/>
    <row r="1652" ht="15"/>
    <row r="1653" ht="15"/>
    <row r="1654" ht="15"/>
    <row r="1655" ht="15"/>
    <row r="1656" ht="15"/>
    <row r="1657" ht="15"/>
    <row r="1658" ht="15"/>
    <row r="1659" ht="15"/>
    <row r="1660" ht="15"/>
    <row r="1661" ht="15"/>
    <row r="1662" ht="15"/>
    <row r="1663" ht="15"/>
    <row r="1664" ht="15"/>
    <row r="1665" ht="15"/>
    <row r="1666" ht="15"/>
    <row r="1667" ht="15"/>
    <row r="1668" ht="15"/>
    <row r="1669" ht="15"/>
    <row r="1670" ht="15"/>
    <row r="1671" ht="15"/>
    <row r="1672" ht="15"/>
    <row r="1673" ht="15"/>
    <row r="1674" ht="15"/>
    <row r="1675" ht="15"/>
    <row r="1676" ht="15"/>
    <row r="1677" ht="15"/>
    <row r="1678" ht="15"/>
    <row r="1679" ht="15"/>
    <row r="1680" ht="15"/>
    <row r="1681" ht="15"/>
    <row r="1682" ht="15"/>
    <row r="1683" ht="15"/>
    <row r="1684" ht="15"/>
    <row r="1685" ht="15"/>
    <row r="1686" ht="15"/>
    <row r="1687" ht="15"/>
    <row r="1688" ht="15"/>
    <row r="1689" ht="15"/>
    <row r="1690" ht="15"/>
    <row r="1691" ht="15"/>
    <row r="1692" ht="15"/>
    <row r="1693" ht="15"/>
    <row r="1694" ht="15"/>
    <row r="1695" ht="15"/>
    <row r="1696" ht="15"/>
    <row r="1697" ht="15"/>
    <row r="1698" ht="15"/>
    <row r="1699" ht="15"/>
    <row r="1700" ht="15"/>
    <row r="1701" ht="15"/>
    <row r="1702" ht="15"/>
    <row r="1703" ht="15"/>
    <row r="1704" ht="15"/>
    <row r="1705" ht="15"/>
    <row r="1706" ht="15"/>
    <row r="1707" ht="15"/>
    <row r="1708" ht="15"/>
    <row r="1709" ht="15"/>
    <row r="1710" ht="15"/>
    <row r="1711" ht="15"/>
    <row r="1712" ht="15"/>
    <row r="1713" ht="15"/>
    <row r="1714" ht="15"/>
    <row r="1715" ht="15"/>
    <row r="1716" ht="15"/>
    <row r="1717" ht="15"/>
    <row r="1718" ht="15"/>
    <row r="1719" ht="15"/>
    <row r="1720" ht="15"/>
    <row r="1721" ht="15"/>
    <row r="1722" ht="15"/>
    <row r="1723" ht="15"/>
    <row r="1724" ht="15"/>
    <row r="1725" ht="15"/>
    <row r="1726" ht="15"/>
    <row r="1727" ht="15"/>
    <row r="1728" ht="15"/>
    <row r="1729" ht="15"/>
    <row r="1730" ht="15"/>
    <row r="1731" ht="15"/>
    <row r="1732" ht="15"/>
    <row r="1733" ht="15"/>
    <row r="1734" ht="15"/>
    <row r="1735" ht="15"/>
    <row r="1736" ht="15"/>
    <row r="1737" ht="15"/>
    <row r="1738" ht="15"/>
    <row r="1739" ht="15"/>
    <row r="1740" ht="15"/>
    <row r="1741" ht="15"/>
    <row r="1742" ht="15"/>
    <row r="1743" ht="15"/>
    <row r="1744" ht="15"/>
    <row r="1745" ht="15"/>
    <row r="1746" ht="15"/>
    <row r="1747" ht="15"/>
    <row r="1748" ht="15"/>
    <row r="1749" ht="15"/>
    <row r="1750" ht="15"/>
    <row r="1751" ht="15"/>
    <row r="1752" ht="15"/>
    <row r="1753" ht="15"/>
    <row r="1754" ht="15"/>
    <row r="1755" ht="15"/>
    <row r="1756" ht="15"/>
    <row r="1757" ht="15"/>
    <row r="1758" ht="15"/>
    <row r="1759" ht="15"/>
    <row r="1760" ht="15"/>
    <row r="1761" ht="15"/>
    <row r="1762" ht="15"/>
    <row r="1763" ht="15"/>
    <row r="1764" ht="15"/>
    <row r="1765" ht="15"/>
    <row r="1766" ht="15"/>
    <row r="1767" ht="15"/>
    <row r="1768" ht="15"/>
    <row r="1769" ht="15"/>
    <row r="1770" ht="15"/>
    <row r="1771" ht="15"/>
    <row r="1772" ht="15"/>
    <row r="1773" ht="15"/>
    <row r="1774" ht="15"/>
    <row r="1775" ht="15"/>
    <row r="1776" ht="15"/>
    <row r="1777" ht="15"/>
    <row r="1778" ht="15"/>
    <row r="1779" ht="15"/>
    <row r="1780" ht="15"/>
    <row r="1781" ht="15"/>
    <row r="1782" ht="15"/>
    <row r="1783" ht="15"/>
    <row r="1784" ht="15"/>
    <row r="1785" ht="15"/>
    <row r="1786" ht="15"/>
    <row r="1787" ht="15"/>
    <row r="1788" ht="15"/>
    <row r="1789" ht="15"/>
    <row r="1790" ht="15"/>
    <row r="1791" ht="15"/>
    <row r="1792" ht="15"/>
    <row r="1793" ht="15"/>
    <row r="1794" ht="15"/>
    <row r="1795" ht="15"/>
    <row r="1796" ht="15"/>
    <row r="1797" ht="15"/>
    <row r="1798" ht="15"/>
    <row r="1799" ht="15"/>
    <row r="1800" ht="15"/>
    <row r="1801" ht="15"/>
    <row r="1802" ht="15"/>
    <row r="1803" ht="15"/>
    <row r="1804" ht="15"/>
    <row r="1805" ht="15"/>
    <row r="1806" ht="15"/>
    <row r="1807" ht="15"/>
    <row r="1808" ht="15"/>
    <row r="1809" ht="15"/>
    <row r="1810" ht="15"/>
    <row r="1811" ht="15"/>
    <row r="1812" ht="15"/>
    <row r="1813" ht="15"/>
    <row r="1814" ht="15"/>
    <row r="1815" ht="15"/>
    <row r="1816" ht="15"/>
    <row r="1817" ht="15"/>
    <row r="1818" ht="15"/>
    <row r="1819" ht="15"/>
    <row r="1820" ht="15"/>
    <row r="1821" ht="15"/>
    <row r="1822" ht="15"/>
    <row r="1823" ht="15"/>
    <row r="1824" ht="15"/>
    <row r="1825" ht="15"/>
    <row r="1826" ht="15"/>
    <row r="1827" ht="15"/>
    <row r="1828" ht="15"/>
    <row r="1829" ht="15"/>
    <row r="1830" ht="15"/>
    <row r="1831" ht="15"/>
    <row r="1832" ht="15"/>
    <row r="1833" ht="15"/>
    <row r="1834" ht="15"/>
    <row r="1835" ht="15"/>
    <row r="1836" ht="15"/>
    <row r="1837" ht="15"/>
    <row r="1838" ht="15"/>
    <row r="1839" ht="15"/>
    <row r="1840" ht="15"/>
    <row r="1841" ht="15"/>
    <row r="1842" ht="15"/>
    <row r="1843" ht="15"/>
    <row r="1844" ht="15"/>
    <row r="1845" ht="15"/>
    <row r="1846" ht="15"/>
    <row r="1847" ht="15"/>
    <row r="1848" ht="15"/>
    <row r="1849" ht="15"/>
    <row r="1850" ht="15"/>
    <row r="1851" ht="15"/>
    <row r="1852" ht="15"/>
    <row r="1853" ht="15"/>
    <row r="1854" ht="15"/>
    <row r="1855" ht="15"/>
    <row r="1856" ht="15"/>
    <row r="1857" ht="15"/>
    <row r="1858" ht="15"/>
    <row r="1859" ht="15"/>
    <row r="1860" ht="15"/>
    <row r="1861" ht="15"/>
    <row r="1862" ht="15"/>
    <row r="1863" ht="15"/>
    <row r="1864" ht="15"/>
    <row r="1865" ht="15"/>
    <row r="1866" ht="15"/>
    <row r="1867" ht="15"/>
    <row r="1868" ht="15"/>
    <row r="1869" ht="15"/>
    <row r="1870" ht="15"/>
    <row r="1871" ht="15"/>
    <row r="1872" ht="15"/>
    <row r="1873" ht="15"/>
    <row r="1874" ht="15"/>
    <row r="1875" ht="15"/>
    <row r="1876" ht="15"/>
    <row r="1877" ht="15"/>
    <row r="1878" ht="15"/>
    <row r="1879" ht="15"/>
    <row r="1880" ht="15"/>
    <row r="1881" ht="15"/>
    <row r="1882" ht="15"/>
    <row r="1883" ht="15"/>
    <row r="1884" ht="15"/>
    <row r="1885" ht="15"/>
    <row r="1886" ht="15"/>
    <row r="1887" ht="15"/>
    <row r="1888" ht="15"/>
    <row r="1889" ht="15"/>
    <row r="1890" ht="15"/>
    <row r="1891" ht="15"/>
    <row r="1892" ht="15"/>
    <row r="1893" ht="15"/>
    <row r="1894" ht="15"/>
    <row r="1895" ht="15"/>
    <row r="1896" ht="15"/>
    <row r="1897" ht="15"/>
    <row r="1898" ht="15"/>
    <row r="1899" ht="15"/>
    <row r="1900" ht="15"/>
    <row r="1901" ht="15"/>
    <row r="1902" ht="15"/>
    <row r="1903" ht="15"/>
    <row r="1904" ht="15"/>
    <row r="1905" ht="15"/>
    <row r="1906" ht="15"/>
    <row r="1907" ht="15"/>
    <row r="1908" ht="15"/>
    <row r="1909" ht="15"/>
    <row r="1910" ht="15"/>
    <row r="1911" ht="15"/>
    <row r="1912" ht="15"/>
    <row r="1913" ht="15"/>
    <row r="1914" ht="15"/>
    <row r="1915" ht="15"/>
    <row r="1916" ht="15"/>
    <row r="1917" ht="15"/>
    <row r="1918" ht="15"/>
    <row r="1919" ht="15"/>
    <row r="1920" ht="15"/>
    <row r="1921" ht="15"/>
    <row r="1922" ht="15"/>
    <row r="1923" ht="15"/>
    <row r="1924" ht="15"/>
    <row r="1925" ht="15"/>
    <row r="1926" ht="15"/>
    <row r="1927" ht="15"/>
    <row r="1928" ht="15"/>
    <row r="1929" ht="15"/>
    <row r="1930" ht="15"/>
    <row r="1931" ht="15"/>
    <row r="1932" ht="15"/>
    <row r="1933" ht="15"/>
    <row r="1934" ht="15"/>
    <row r="1935" ht="15"/>
    <row r="1936" ht="15"/>
    <row r="1937" ht="15"/>
    <row r="1938" ht="15"/>
    <row r="1939" ht="15"/>
    <row r="1940" ht="15"/>
    <row r="1941" ht="15"/>
    <row r="1942" ht="15"/>
    <row r="1943" ht="15"/>
    <row r="1944" ht="15"/>
    <row r="1945" ht="15"/>
    <row r="1946" ht="15"/>
    <row r="1947" ht="15"/>
    <row r="1948" ht="15"/>
    <row r="1949" ht="15"/>
    <row r="1950" ht="15"/>
    <row r="1951" ht="15"/>
    <row r="1952" ht="15"/>
    <row r="1953" ht="15"/>
    <row r="1954" ht="15"/>
    <row r="1955" ht="15"/>
    <row r="1956" ht="15"/>
    <row r="1957" ht="15"/>
    <row r="1958" ht="15"/>
    <row r="1959" ht="15"/>
    <row r="1960" ht="15"/>
    <row r="1961" ht="15"/>
    <row r="1962" ht="15"/>
    <row r="1963" ht="15"/>
    <row r="1964" ht="15"/>
    <row r="1965" ht="15"/>
    <row r="1966" ht="15"/>
    <row r="1967" ht="15"/>
    <row r="1968" ht="15"/>
    <row r="1969" ht="15"/>
    <row r="1970" ht="15"/>
    <row r="1971" ht="15"/>
    <row r="1972" ht="15"/>
    <row r="1973" ht="15"/>
    <row r="1974" ht="15"/>
    <row r="1975" ht="15"/>
    <row r="1976" ht="15"/>
    <row r="1977" ht="15"/>
    <row r="1978" ht="15"/>
    <row r="1979" ht="15"/>
    <row r="1980" ht="15"/>
    <row r="1981" ht="15"/>
    <row r="1982" ht="15"/>
    <row r="1983" ht="15"/>
    <row r="1984" ht="15"/>
    <row r="1985" ht="15"/>
    <row r="1986" ht="15"/>
    <row r="1987" ht="15"/>
    <row r="1988" ht="15"/>
    <row r="1989" ht="15"/>
    <row r="1990" ht="15"/>
    <row r="1991" ht="15"/>
    <row r="1992" ht="15"/>
    <row r="1993" ht="15"/>
    <row r="1994" ht="15"/>
    <row r="1995" ht="15"/>
    <row r="1996" ht="15"/>
    <row r="1997" ht="15"/>
    <row r="1998" ht="15"/>
    <row r="1999" ht="15"/>
    <row r="2000" ht="15"/>
    <row r="2001" ht="15"/>
    <row r="2002" ht="15"/>
    <row r="2003" ht="15"/>
    <row r="2004" ht="15"/>
    <row r="2005" ht="15"/>
    <row r="2006" ht="15"/>
    <row r="2007" ht="15"/>
    <row r="2008" ht="15"/>
    <row r="2009" ht="15"/>
    <row r="2010" ht="15"/>
    <row r="2011" ht="15"/>
    <row r="2012" ht="15"/>
    <row r="2013" ht="15"/>
    <row r="2014" ht="15"/>
    <row r="2015" ht="15"/>
    <row r="2016" ht="15"/>
    <row r="2017" ht="15"/>
    <row r="2018" ht="15"/>
    <row r="2019" ht="15"/>
    <row r="2020" ht="15"/>
    <row r="2021" ht="15"/>
    <row r="2022" ht="15"/>
    <row r="2023" ht="15"/>
    <row r="2024" ht="15"/>
    <row r="2025" ht="15"/>
    <row r="2026" ht="15"/>
    <row r="2027" ht="15"/>
    <row r="2028" ht="15"/>
    <row r="2029" ht="15"/>
    <row r="2030" ht="15"/>
    <row r="2031" ht="15"/>
    <row r="2032" ht="15"/>
    <row r="2033" ht="15"/>
    <row r="2034" ht="15"/>
    <row r="2035" ht="15"/>
    <row r="2036" ht="15"/>
    <row r="2037" ht="15"/>
    <row r="2038" ht="15"/>
    <row r="2039" ht="15"/>
    <row r="2040" ht="15"/>
    <row r="2041" ht="15"/>
    <row r="2042" ht="15"/>
    <row r="2043" ht="15"/>
    <row r="2044" ht="15"/>
    <row r="2045" ht="15"/>
    <row r="2046" ht="15"/>
    <row r="2047" ht="15"/>
    <row r="2048" ht="15"/>
    <row r="2049" ht="15"/>
    <row r="2050" ht="15"/>
    <row r="2051" ht="15"/>
    <row r="2052" ht="15"/>
    <row r="2053" ht="15"/>
    <row r="2054" ht="15"/>
    <row r="2055" ht="15"/>
    <row r="2056" ht="15"/>
    <row r="2057" ht="15"/>
    <row r="2058" ht="15"/>
    <row r="2059" ht="15"/>
    <row r="2060" ht="15"/>
    <row r="2061" ht="15"/>
    <row r="2062" ht="15"/>
    <row r="2063" ht="15"/>
    <row r="2064" ht="15"/>
    <row r="2065" ht="15"/>
    <row r="2066" ht="15"/>
    <row r="2067" ht="15"/>
    <row r="2068" ht="15"/>
    <row r="2069" ht="15"/>
    <row r="2070" ht="15"/>
    <row r="2071" ht="15"/>
    <row r="2072" ht="15"/>
    <row r="2073" ht="15"/>
    <row r="2074" ht="15"/>
    <row r="2075" ht="15"/>
    <row r="2076" ht="15"/>
    <row r="2077" ht="15"/>
    <row r="2078" ht="15"/>
    <row r="2079" ht="15"/>
    <row r="2080" ht="15"/>
    <row r="2081" ht="15"/>
    <row r="2082" ht="15"/>
    <row r="2083" ht="15"/>
    <row r="2084" ht="15"/>
    <row r="2085" ht="15"/>
    <row r="2086" ht="15"/>
    <row r="2087" ht="15"/>
    <row r="2088" ht="15"/>
    <row r="2089" ht="15"/>
    <row r="2090" ht="15"/>
    <row r="2091" ht="15"/>
    <row r="2092" ht="15"/>
    <row r="2093" ht="15"/>
    <row r="2094" ht="15"/>
    <row r="2095" ht="15"/>
    <row r="2096" ht="15"/>
    <row r="2097" ht="15"/>
    <row r="2098" ht="15"/>
    <row r="2099" ht="15"/>
    <row r="2100" ht="15"/>
    <row r="2101" ht="15"/>
    <row r="2102" ht="15"/>
    <row r="2103" ht="15"/>
    <row r="2104" ht="15"/>
    <row r="2105" ht="15"/>
    <row r="2106" ht="15"/>
    <row r="2107" ht="15"/>
    <row r="2108" ht="15"/>
    <row r="2109" ht="15"/>
    <row r="2110" ht="15"/>
    <row r="2111" ht="15"/>
    <row r="2112" ht="15"/>
    <row r="2113" ht="15"/>
    <row r="2114" ht="15"/>
    <row r="2115" ht="15"/>
    <row r="2116" ht="15"/>
    <row r="2117" ht="15"/>
    <row r="2118" ht="15"/>
    <row r="2119" ht="15"/>
    <row r="2120" ht="15"/>
    <row r="2121" ht="15"/>
    <row r="2122" ht="15"/>
    <row r="2123" ht="15"/>
    <row r="2124" ht="15"/>
    <row r="2125" ht="15"/>
    <row r="2126" ht="15"/>
    <row r="2127" ht="15"/>
    <row r="2128" ht="15"/>
    <row r="2129" ht="15"/>
    <row r="2130" ht="15"/>
    <row r="2131" ht="15"/>
    <row r="2132" ht="15"/>
    <row r="2133" ht="15"/>
    <row r="2134" ht="15"/>
    <row r="2135" ht="15"/>
    <row r="2136" ht="15"/>
    <row r="2137" ht="15"/>
    <row r="2138" ht="15"/>
    <row r="2139" ht="15"/>
    <row r="2140" ht="15"/>
    <row r="2141" ht="15"/>
    <row r="2142" ht="15"/>
    <row r="2143" ht="15"/>
    <row r="2144" ht="15"/>
    <row r="2145" ht="15"/>
    <row r="2146" ht="15"/>
    <row r="2147" ht="15"/>
    <row r="2148" ht="15"/>
    <row r="2149" ht="15"/>
    <row r="2150" ht="15"/>
    <row r="2151" ht="15"/>
    <row r="2152" ht="15"/>
    <row r="2153" ht="15"/>
    <row r="2154" ht="15"/>
    <row r="2155" ht="15"/>
    <row r="2156" ht="15"/>
    <row r="2157" ht="15"/>
    <row r="2158" ht="15"/>
    <row r="2159" ht="15"/>
    <row r="2160" ht="15"/>
    <row r="2161" ht="15"/>
    <row r="2162" ht="15"/>
    <row r="2163" ht="15"/>
    <row r="2164" ht="15"/>
    <row r="2165" ht="15"/>
    <row r="2166" ht="15"/>
    <row r="2167" ht="15"/>
    <row r="2168" ht="15"/>
    <row r="2169" ht="15"/>
    <row r="2170" ht="15"/>
    <row r="2171" ht="15"/>
    <row r="2172" ht="15"/>
    <row r="2173" ht="15"/>
    <row r="2174" ht="15"/>
    <row r="2175" ht="15"/>
    <row r="2176" ht="15"/>
    <row r="2177" ht="15"/>
    <row r="2178" ht="15"/>
    <row r="2179" ht="15"/>
    <row r="2180" ht="15"/>
    <row r="2181" ht="15"/>
    <row r="2182" ht="15"/>
    <row r="2183" ht="15"/>
    <row r="2184" ht="15"/>
    <row r="2185" ht="15"/>
    <row r="2186" ht="15"/>
    <row r="2187" ht="15"/>
    <row r="2188" ht="15"/>
    <row r="2189" ht="15"/>
    <row r="2190" ht="15"/>
    <row r="2191" ht="15"/>
    <row r="2192" ht="15"/>
    <row r="2193" ht="15"/>
    <row r="2194" ht="15"/>
    <row r="2195" ht="15"/>
    <row r="2196" ht="15"/>
    <row r="2197" ht="15"/>
    <row r="2198" ht="15"/>
    <row r="2199" ht="15"/>
    <row r="2200" ht="15"/>
    <row r="2201" ht="15"/>
    <row r="2202" ht="15"/>
    <row r="2203" ht="15"/>
    <row r="2204" ht="15"/>
    <row r="2205" ht="15"/>
    <row r="2206" ht="15"/>
    <row r="2207" ht="15"/>
    <row r="2208" ht="15"/>
    <row r="2209" ht="15"/>
    <row r="2210" ht="15"/>
    <row r="2211" ht="15"/>
    <row r="2212" ht="15"/>
    <row r="2213" ht="15"/>
    <row r="2214" ht="15"/>
    <row r="2215" ht="15"/>
    <row r="2216" ht="15"/>
    <row r="2217" ht="15"/>
    <row r="2218" ht="15"/>
    <row r="2219" ht="15"/>
    <row r="2220" ht="15"/>
    <row r="2221" ht="15"/>
    <row r="2222" ht="15"/>
    <row r="2223" ht="15"/>
    <row r="2224" ht="15"/>
    <row r="2225" ht="15"/>
    <row r="2226" ht="15"/>
    <row r="2227" ht="15"/>
    <row r="2228" ht="15"/>
    <row r="2229" ht="15"/>
    <row r="2230" ht="15"/>
    <row r="2231" ht="15"/>
    <row r="2232" ht="15"/>
    <row r="2233" ht="15"/>
    <row r="2234" ht="15"/>
    <row r="2235" ht="15"/>
    <row r="2236" ht="15"/>
    <row r="2237" ht="15"/>
    <row r="2238" ht="15"/>
    <row r="2239" ht="15"/>
    <row r="2240" ht="15"/>
    <row r="2241" ht="15"/>
    <row r="2242" ht="15"/>
    <row r="2243" ht="15"/>
    <row r="2244" ht="15"/>
    <row r="2245" ht="15"/>
    <row r="2246" ht="15"/>
    <row r="2247" ht="15"/>
    <row r="2248" ht="15"/>
    <row r="2249" ht="15"/>
    <row r="2250" ht="15"/>
    <row r="2251" ht="15"/>
    <row r="2252" ht="15"/>
    <row r="2253" ht="15"/>
    <row r="2254" ht="15"/>
    <row r="2255" ht="15"/>
    <row r="2256" ht="15"/>
    <row r="2257" ht="15"/>
    <row r="2258" ht="15"/>
    <row r="2259" ht="15"/>
    <row r="2260" ht="15"/>
    <row r="2261" ht="15"/>
    <row r="2262" ht="15"/>
    <row r="2263" ht="15"/>
    <row r="2264" ht="15"/>
    <row r="2265" ht="15"/>
    <row r="2266" ht="15"/>
    <row r="2267" ht="15"/>
    <row r="2268" ht="15"/>
    <row r="2269" ht="15"/>
    <row r="2270" ht="15"/>
    <row r="2271" ht="15"/>
    <row r="2272" ht="15"/>
    <row r="2273" ht="15"/>
    <row r="2274" ht="15"/>
    <row r="2275" ht="15"/>
    <row r="2276" ht="15"/>
    <row r="2277" ht="15"/>
    <row r="2278" ht="15"/>
    <row r="2279" ht="15"/>
    <row r="2280" ht="15"/>
    <row r="2281" ht="15"/>
    <row r="2282" ht="15"/>
    <row r="2283" ht="15"/>
    <row r="2284" ht="15"/>
    <row r="2285" ht="15"/>
    <row r="2286" ht="15"/>
    <row r="2287" ht="15"/>
    <row r="2288" ht="15"/>
    <row r="2289" ht="15"/>
    <row r="2290" ht="15"/>
    <row r="2291" ht="15"/>
    <row r="2292" ht="15"/>
    <row r="2293" ht="15"/>
    <row r="2294" ht="15"/>
    <row r="2295" ht="15"/>
    <row r="2296" ht="15"/>
    <row r="2297" ht="15"/>
    <row r="2298" ht="15"/>
    <row r="2299" ht="15"/>
    <row r="2300" ht="15"/>
    <row r="2301" ht="15"/>
    <row r="2302" ht="15"/>
    <row r="2303" ht="15"/>
    <row r="2304" ht="15"/>
    <row r="2305" ht="15"/>
    <row r="2306" ht="15"/>
    <row r="2307" ht="15"/>
    <row r="2308" ht="15"/>
    <row r="2309" ht="15"/>
    <row r="2310" ht="15"/>
    <row r="2311" ht="15"/>
    <row r="2312" ht="15"/>
    <row r="2313" ht="15"/>
    <row r="2314" ht="15"/>
    <row r="2315" ht="15"/>
    <row r="2316" ht="15"/>
    <row r="2317" ht="15"/>
    <row r="2318" ht="15"/>
    <row r="2319" ht="15"/>
    <row r="2320" ht="15"/>
    <row r="2321" ht="15"/>
    <row r="2322" ht="15"/>
    <row r="2323" ht="15"/>
    <row r="2324" ht="15"/>
    <row r="2325" ht="15"/>
    <row r="2326" ht="15"/>
    <row r="2327" ht="15"/>
    <row r="2328" ht="15"/>
    <row r="2329" ht="15"/>
    <row r="2330" ht="15"/>
    <row r="2331" ht="15"/>
    <row r="2332" ht="15"/>
    <row r="2333" ht="15"/>
    <row r="2334" ht="15"/>
    <row r="2335" ht="15"/>
    <row r="2336" ht="15"/>
    <row r="2337" ht="15"/>
    <row r="2338" ht="15"/>
    <row r="2339" ht="15"/>
    <row r="2340" ht="15"/>
    <row r="2341" ht="15"/>
    <row r="2342" ht="15"/>
    <row r="2343" ht="15"/>
    <row r="2344" ht="15"/>
    <row r="2345" ht="15"/>
    <row r="2346" ht="15"/>
    <row r="2347" ht="15"/>
    <row r="2348" ht="15"/>
    <row r="2349" ht="15"/>
    <row r="2350" ht="15"/>
    <row r="2351" ht="15"/>
    <row r="2352" ht="15"/>
    <row r="2353" ht="15"/>
    <row r="2354" ht="15"/>
    <row r="2355" ht="15"/>
    <row r="2356" ht="15"/>
    <row r="2357" ht="15"/>
    <row r="2358" ht="15"/>
    <row r="2359" ht="15"/>
    <row r="2360" ht="15"/>
    <row r="2361" ht="15"/>
    <row r="2362" ht="15"/>
    <row r="2363" ht="15"/>
    <row r="2364" ht="15"/>
    <row r="2365" ht="15"/>
    <row r="2366" ht="15"/>
    <row r="2367" ht="15"/>
    <row r="2368" ht="15"/>
    <row r="2369" ht="15"/>
    <row r="2370" ht="15"/>
    <row r="2371" ht="15"/>
    <row r="2372" ht="15"/>
    <row r="2373" ht="15"/>
    <row r="2374" ht="15"/>
    <row r="2375" ht="15"/>
    <row r="2376" ht="15"/>
    <row r="2377" ht="15"/>
    <row r="2378" ht="15"/>
    <row r="2379" ht="15"/>
    <row r="2380" ht="15"/>
    <row r="2381" ht="15"/>
    <row r="2382" ht="15"/>
    <row r="2383" ht="15"/>
    <row r="2384" ht="15"/>
    <row r="2385" ht="15"/>
    <row r="2386" ht="15"/>
    <row r="2387" ht="15"/>
    <row r="2388" ht="15"/>
    <row r="2389" ht="15"/>
    <row r="2390" ht="15"/>
    <row r="2391" ht="15"/>
    <row r="2392" ht="15"/>
    <row r="2393" ht="15"/>
    <row r="2394" ht="15"/>
    <row r="2395" ht="15"/>
    <row r="2396" ht="15"/>
    <row r="2397" ht="15"/>
    <row r="2398" ht="15"/>
    <row r="2399" ht="15"/>
    <row r="2400" ht="15"/>
    <row r="2401" ht="15"/>
    <row r="2402" ht="15"/>
    <row r="2403" ht="15"/>
    <row r="2404" ht="15"/>
    <row r="2405" ht="15"/>
    <row r="2406" ht="15"/>
    <row r="2407" ht="15"/>
    <row r="2408" ht="15"/>
    <row r="2409" ht="15"/>
    <row r="2410" ht="15"/>
    <row r="2411" ht="15"/>
    <row r="2412" ht="15"/>
    <row r="2413" ht="15"/>
    <row r="2414" ht="15"/>
    <row r="2415" ht="15"/>
    <row r="2416" ht="15"/>
    <row r="2417" ht="15"/>
    <row r="2418" ht="15"/>
    <row r="2419" ht="15"/>
    <row r="2420" ht="15"/>
    <row r="2421" ht="15"/>
    <row r="2422" ht="15"/>
    <row r="2423" ht="15"/>
    <row r="2424" ht="15"/>
    <row r="2425" ht="15"/>
    <row r="2426" ht="15"/>
    <row r="2427" ht="15"/>
    <row r="2428" ht="15"/>
    <row r="2429" ht="15"/>
    <row r="2430" ht="15"/>
    <row r="2431" ht="15"/>
    <row r="2432" ht="15"/>
    <row r="2433" ht="15"/>
    <row r="2434" ht="15"/>
    <row r="2435" ht="15"/>
    <row r="2436" ht="15"/>
    <row r="2437" ht="15"/>
    <row r="2438" ht="15"/>
    <row r="2439" ht="15"/>
    <row r="2440" ht="15"/>
    <row r="2441" ht="15"/>
    <row r="2442" ht="15"/>
    <row r="2443" ht="15"/>
    <row r="2444" ht="15"/>
    <row r="2445" ht="15"/>
    <row r="2446" ht="15"/>
    <row r="2447" ht="15"/>
    <row r="2448" ht="15"/>
    <row r="2449" ht="15"/>
    <row r="2450" ht="15"/>
    <row r="2451" ht="15"/>
    <row r="2452" ht="15"/>
    <row r="2453" ht="15"/>
    <row r="2454" ht="15"/>
    <row r="2455" ht="15"/>
    <row r="2456" ht="15"/>
    <row r="2457" ht="15"/>
    <row r="2458" ht="15"/>
    <row r="2459" ht="15"/>
    <row r="2460" ht="15"/>
    <row r="2461" ht="15"/>
    <row r="2462" ht="15"/>
    <row r="2463" ht="15"/>
    <row r="2464" ht="15"/>
    <row r="2465" ht="15"/>
    <row r="2466" ht="15"/>
    <row r="2467" ht="15"/>
    <row r="2468" ht="15"/>
    <row r="2469" ht="15"/>
    <row r="2470" ht="15"/>
    <row r="2471" ht="15"/>
    <row r="2472" ht="15"/>
    <row r="2473" ht="15"/>
    <row r="2474" ht="15"/>
    <row r="2475" ht="15"/>
    <row r="2476" ht="15"/>
    <row r="2477" ht="15"/>
    <row r="2478" ht="15"/>
    <row r="2479" ht="15"/>
    <row r="2480" ht="15"/>
    <row r="2481" ht="15"/>
    <row r="2482" ht="15"/>
    <row r="2483" ht="15"/>
    <row r="2484" ht="15"/>
    <row r="2485" ht="15"/>
    <row r="2486" ht="15"/>
    <row r="2487" ht="15"/>
    <row r="2488" ht="15"/>
    <row r="2489" ht="15"/>
    <row r="2490" ht="15"/>
    <row r="2491" ht="15"/>
    <row r="2492" ht="15"/>
    <row r="2493" ht="15"/>
    <row r="2494" ht="15"/>
    <row r="2495" ht="15"/>
    <row r="2496" ht="15"/>
    <row r="2497" ht="15"/>
    <row r="2498" ht="15"/>
    <row r="2499" ht="15"/>
    <row r="2500" ht="15"/>
    <row r="2501" ht="15"/>
    <row r="2502" ht="15"/>
    <row r="2503" ht="15"/>
    <row r="2504" ht="15"/>
    <row r="2505" ht="15"/>
    <row r="2506" ht="15"/>
    <row r="2507" ht="15"/>
    <row r="2508" ht="15"/>
    <row r="2509" ht="15"/>
    <row r="2510" ht="15"/>
    <row r="2511" ht="15"/>
    <row r="2512" ht="15"/>
    <row r="2513" ht="15"/>
    <row r="2514" ht="15"/>
    <row r="2515" ht="15"/>
    <row r="2516" ht="15"/>
    <row r="2517" ht="15"/>
    <row r="2518" ht="15"/>
    <row r="2519" ht="15"/>
    <row r="2520" ht="15"/>
    <row r="2521" ht="15"/>
    <row r="2522" ht="15"/>
    <row r="2523" ht="15"/>
    <row r="2524" ht="15"/>
    <row r="2525" ht="15"/>
    <row r="2526" ht="15"/>
    <row r="2527" ht="15"/>
    <row r="2528" ht="15"/>
    <row r="2529" ht="15"/>
    <row r="2530" ht="15"/>
    <row r="2531" ht="15"/>
    <row r="2532" ht="15"/>
    <row r="2533" ht="15"/>
    <row r="2534" ht="15"/>
    <row r="2535" ht="15"/>
    <row r="2536" ht="15"/>
    <row r="2537" ht="15"/>
    <row r="2538" ht="15"/>
    <row r="2539" ht="15"/>
    <row r="2540" ht="15"/>
    <row r="2541" ht="15"/>
    <row r="2542" ht="15"/>
    <row r="2543" ht="15"/>
    <row r="2544" ht="15"/>
    <row r="2545" ht="15"/>
    <row r="2546" ht="15"/>
    <row r="2547" ht="15"/>
    <row r="2548" ht="15"/>
    <row r="2549" ht="15"/>
    <row r="2550" ht="15"/>
    <row r="2551" ht="15"/>
    <row r="2552" ht="15"/>
    <row r="2553" ht="15"/>
    <row r="2554" ht="15"/>
    <row r="2555" ht="15"/>
    <row r="2556" ht="15"/>
    <row r="2557" ht="15"/>
    <row r="2558" ht="15"/>
    <row r="2559" ht="15"/>
    <row r="2560" ht="15"/>
    <row r="2561" ht="15"/>
    <row r="2562" ht="15"/>
    <row r="2563" ht="15"/>
    <row r="2564" ht="15"/>
    <row r="2565" ht="15"/>
    <row r="2566" ht="15"/>
    <row r="2567" ht="15"/>
    <row r="2568" ht="15"/>
    <row r="2569" ht="15"/>
    <row r="2570" ht="15"/>
    <row r="2571" ht="15"/>
    <row r="2572" ht="15"/>
    <row r="2573" ht="15"/>
    <row r="2574" ht="15"/>
    <row r="2575" ht="15"/>
    <row r="2576" ht="15"/>
    <row r="2577" ht="15"/>
    <row r="2578" ht="15"/>
    <row r="2579" ht="15"/>
    <row r="2580" ht="15"/>
    <row r="2581" ht="15"/>
    <row r="2582" ht="15"/>
    <row r="2583" ht="15"/>
    <row r="2584" ht="15"/>
    <row r="2585" ht="15"/>
    <row r="2586" ht="15"/>
    <row r="2587" ht="15"/>
    <row r="2588" ht="15"/>
    <row r="2589" ht="15"/>
    <row r="2590" ht="15"/>
    <row r="2591" ht="15"/>
    <row r="2592" ht="15"/>
    <row r="2593" ht="15"/>
    <row r="2594" ht="15"/>
    <row r="2595" ht="15"/>
    <row r="2596" ht="15"/>
    <row r="2597" ht="15"/>
    <row r="2598" ht="15"/>
    <row r="2599" ht="15"/>
    <row r="2600" ht="15"/>
    <row r="2601" ht="15"/>
    <row r="2602" ht="15"/>
    <row r="2603" ht="15"/>
    <row r="2604" ht="15"/>
    <row r="2605" ht="15"/>
    <row r="2606" ht="15"/>
    <row r="2607" ht="15"/>
    <row r="2608" ht="15"/>
    <row r="2609" ht="15"/>
    <row r="2610" ht="15"/>
    <row r="2611" ht="15"/>
    <row r="2612" ht="15"/>
    <row r="2613" ht="15"/>
    <row r="2614" ht="15"/>
    <row r="2615" ht="15"/>
    <row r="2616" ht="15"/>
    <row r="2617" ht="15"/>
    <row r="2618" ht="15"/>
    <row r="2619" ht="15"/>
    <row r="2620" ht="15"/>
    <row r="2621" ht="15"/>
    <row r="2622" ht="15"/>
    <row r="2623" ht="15"/>
    <row r="2624" ht="15"/>
    <row r="2625" ht="15"/>
    <row r="2626" ht="15"/>
    <row r="2627" ht="15"/>
    <row r="2628" ht="15"/>
    <row r="2629" ht="15"/>
    <row r="2630" ht="15"/>
    <row r="2631" ht="15"/>
    <row r="2632" ht="15"/>
    <row r="2633" ht="15"/>
    <row r="2634" ht="15"/>
    <row r="2635" ht="15"/>
    <row r="2636" ht="15"/>
    <row r="2637" ht="15"/>
    <row r="2638" ht="15"/>
    <row r="2639" ht="15"/>
    <row r="2640" ht="15"/>
    <row r="2641" ht="15"/>
    <row r="2642" ht="15"/>
    <row r="2643" ht="15"/>
    <row r="2644" ht="15"/>
    <row r="2645" ht="15"/>
    <row r="2646" ht="15"/>
    <row r="2647" ht="15"/>
    <row r="2648" ht="15"/>
    <row r="2649" ht="15"/>
    <row r="2650" ht="15"/>
    <row r="2651" ht="15"/>
    <row r="2652" ht="15"/>
    <row r="2653" ht="15"/>
    <row r="2654" ht="15"/>
    <row r="2655" ht="15"/>
    <row r="2656" ht="15"/>
    <row r="2657" ht="15"/>
    <row r="2658" ht="15"/>
    <row r="2659" ht="15"/>
    <row r="2660" ht="15"/>
    <row r="2661" ht="15"/>
    <row r="2662" ht="15"/>
    <row r="2663" ht="15"/>
    <row r="2664" ht="15"/>
    <row r="2665" ht="15"/>
    <row r="2666" ht="15"/>
    <row r="2667" ht="15"/>
    <row r="2668" ht="15"/>
    <row r="2669" ht="15"/>
    <row r="2670" ht="15"/>
    <row r="2671" ht="15"/>
    <row r="2672" ht="15"/>
    <row r="2673" ht="15"/>
    <row r="2674" ht="15"/>
    <row r="2675" ht="15"/>
    <row r="2676" ht="15"/>
    <row r="2677" ht="15"/>
    <row r="2678" ht="15"/>
    <row r="2679" ht="15"/>
    <row r="2680" ht="15"/>
    <row r="2681" ht="15"/>
    <row r="2682" ht="15"/>
    <row r="2683" ht="15"/>
    <row r="2684" ht="15"/>
    <row r="2685" ht="15"/>
    <row r="2686" ht="15"/>
    <row r="2687" ht="15"/>
    <row r="2688" ht="15"/>
    <row r="2689" ht="15"/>
    <row r="2690" ht="15"/>
    <row r="2691" ht="15"/>
    <row r="2692" ht="15"/>
    <row r="2693" ht="15"/>
    <row r="2694" ht="15"/>
    <row r="2695" ht="15"/>
    <row r="2696" ht="15"/>
    <row r="2697" ht="15"/>
    <row r="2698" ht="15"/>
    <row r="2699" ht="15"/>
    <row r="2700" ht="15"/>
    <row r="2701" ht="15"/>
    <row r="2702" ht="15"/>
    <row r="2703" ht="15"/>
    <row r="2704" ht="15"/>
    <row r="2705" ht="15"/>
    <row r="2706" ht="15"/>
    <row r="2707" ht="15"/>
    <row r="2708" ht="15"/>
    <row r="2709" ht="15"/>
    <row r="2710" ht="15"/>
    <row r="2711" ht="15"/>
    <row r="2712" ht="15"/>
    <row r="2713" ht="15"/>
    <row r="2714" ht="15"/>
    <row r="2715" ht="15"/>
    <row r="2716" ht="15"/>
    <row r="2717" ht="15"/>
    <row r="2718" ht="15"/>
    <row r="2719" ht="15"/>
    <row r="2720" ht="15"/>
    <row r="2721" ht="15"/>
    <row r="2722" ht="15"/>
    <row r="2723" ht="15"/>
    <row r="2724" ht="15"/>
    <row r="2725" ht="15"/>
    <row r="2726" ht="15"/>
    <row r="2727" ht="15"/>
    <row r="2728" ht="15"/>
    <row r="2729" ht="15"/>
    <row r="2730" ht="15"/>
    <row r="2731" ht="15"/>
    <row r="2732" ht="15"/>
    <row r="2733" ht="15"/>
    <row r="2734" ht="15"/>
    <row r="2735" ht="15"/>
    <row r="2736" ht="15"/>
    <row r="2737" ht="15"/>
    <row r="2738" ht="15"/>
    <row r="2739" ht="15"/>
    <row r="2740" ht="15"/>
    <row r="2741" ht="15"/>
    <row r="2742" ht="15"/>
    <row r="2743" ht="15"/>
    <row r="2744" ht="15"/>
    <row r="2745" ht="15"/>
    <row r="2746" ht="15"/>
    <row r="2747" ht="15"/>
    <row r="2748" ht="15"/>
    <row r="2749" ht="15"/>
    <row r="2750" ht="15"/>
    <row r="2751" ht="15"/>
    <row r="2752" ht="15"/>
    <row r="2753" ht="15"/>
    <row r="2754" ht="15"/>
    <row r="2755" ht="15"/>
    <row r="2756" ht="15"/>
    <row r="2757" ht="15"/>
    <row r="2758" ht="15"/>
    <row r="2759" ht="15"/>
    <row r="2760" ht="15"/>
    <row r="2761" ht="15"/>
    <row r="2762" ht="15"/>
    <row r="2763" ht="15"/>
    <row r="2764" ht="15"/>
    <row r="2765" ht="15"/>
    <row r="2766" ht="15"/>
    <row r="2767" ht="15"/>
    <row r="2768" ht="15"/>
    <row r="2769" ht="15"/>
    <row r="2770" ht="15"/>
    <row r="2771" ht="15"/>
    <row r="2772" ht="15"/>
    <row r="2773" ht="15"/>
    <row r="2774" ht="15"/>
    <row r="2775" ht="15"/>
    <row r="2776" ht="15"/>
    <row r="2777" ht="15"/>
    <row r="2778" ht="15"/>
    <row r="2779" ht="15"/>
    <row r="2780" ht="15"/>
    <row r="2781" ht="15"/>
    <row r="2782" ht="15"/>
    <row r="2783" ht="15"/>
    <row r="2784" ht="15"/>
    <row r="2785" ht="15"/>
    <row r="2786" ht="15"/>
    <row r="2787" ht="15"/>
    <row r="2788" ht="15"/>
    <row r="2789" ht="15"/>
    <row r="2790" ht="15"/>
    <row r="2791" ht="15"/>
    <row r="2792" ht="15"/>
    <row r="2793" ht="15"/>
    <row r="2794" ht="15"/>
    <row r="2795" ht="15"/>
    <row r="2796" ht="15"/>
    <row r="2797" ht="15"/>
    <row r="2798" ht="15"/>
    <row r="2799" ht="15"/>
    <row r="2800" ht="15"/>
    <row r="2801" ht="15"/>
    <row r="2802" ht="15"/>
    <row r="2803" ht="15"/>
    <row r="2804" ht="15"/>
    <row r="2805" ht="15"/>
    <row r="2806" ht="15"/>
    <row r="2807" ht="15"/>
    <row r="2808" ht="15"/>
    <row r="2809" ht="15"/>
    <row r="2810" ht="15"/>
    <row r="2811" ht="15"/>
    <row r="2812" ht="15"/>
    <row r="2813" ht="15"/>
    <row r="2814" ht="15"/>
    <row r="2815" ht="15"/>
    <row r="2816" ht="15"/>
    <row r="2817" ht="15"/>
    <row r="2818" ht="15"/>
    <row r="2819" ht="15"/>
    <row r="2820" ht="15"/>
    <row r="2821" ht="15"/>
    <row r="2822" ht="15"/>
    <row r="2823" ht="15"/>
    <row r="2824" ht="15"/>
    <row r="2825" ht="15"/>
    <row r="2826" ht="15"/>
    <row r="2827" ht="15"/>
    <row r="2828" ht="15"/>
    <row r="2829" ht="15"/>
    <row r="2830" ht="15"/>
    <row r="2831" ht="15"/>
    <row r="2832" ht="15"/>
    <row r="2833" ht="15"/>
    <row r="2834" ht="15"/>
    <row r="2835" ht="15"/>
    <row r="2836" ht="15"/>
    <row r="2837" ht="15"/>
    <row r="2838" ht="15"/>
    <row r="2839" ht="15"/>
    <row r="2840" ht="15"/>
    <row r="2841" ht="15"/>
    <row r="2842" ht="15"/>
    <row r="2843" ht="15"/>
    <row r="2844" ht="15"/>
    <row r="2845" ht="15"/>
    <row r="2846" ht="15"/>
    <row r="2847" ht="15"/>
    <row r="2848" ht="15"/>
    <row r="2849" ht="15"/>
    <row r="2850" ht="15"/>
    <row r="2851" ht="15"/>
    <row r="2852" ht="15"/>
    <row r="2853" ht="15"/>
    <row r="2854" ht="15"/>
    <row r="2855" ht="15"/>
    <row r="2856" ht="15"/>
    <row r="2857" ht="15"/>
    <row r="2858" ht="15"/>
    <row r="2859" ht="15"/>
    <row r="2860" ht="15"/>
    <row r="2861" ht="15"/>
    <row r="2862" ht="15"/>
    <row r="2863" ht="15"/>
    <row r="2864" ht="15"/>
    <row r="2865" ht="15"/>
    <row r="2866" ht="15"/>
    <row r="2867" ht="15"/>
    <row r="2868" ht="15"/>
    <row r="2869" ht="15"/>
    <row r="2870" ht="15"/>
    <row r="2871" ht="15"/>
    <row r="2872" ht="15"/>
    <row r="2873" ht="15"/>
    <row r="2874" ht="15"/>
    <row r="2875" ht="15"/>
    <row r="2876" ht="15"/>
    <row r="2877" ht="15"/>
    <row r="2878" ht="15"/>
    <row r="2879" ht="15"/>
    <row r="2880" ht="15"/>
    <row r="2881" ht="15"/>
    <row r="2882" ht="15"/>
    <row r="2883" ht="15"/>
    <row r="2884" ht="15"/>
    <row r="2885" ht="15"/>
    <row r="2886" ht="15"/>
    <row r="2887" ht="15"/>
    <row r="2888" ht="15"/>
    <row r="2889" ht="15"/>
    <row r="2890" ht="15"/>
    <row r="2891" ht="15"/>
    <row r="2892" ht="15"/>
    <row r="2893" ht="15"/>
    <row r="2894" ht="15"/>
    <row r="2895" ht="15"/>
    <row r="2896" ht="15"/>
    <row r="2897" ht="15"/>
    <row r="2898" ht="15"/>
    <row r="2899" ht="15"/>
    <row r="2900" ht="15"/>
    <row r="2901" ht="15"/>
    <row r="2902" ht="15"/>
    <row r="2903" ht="15"/>
    <row r="2904" ht="15"/>
    <row r="2905" ht="15"/>
    <row r="2906" ht="15"/>
    <row r="2907" ht="15"/>
    <row r="2908" ht="15"/>
    <row r="2909" ht="15"/>
    <row r="2910" ht="15"/>
    <row r="2911" ht="15"/>
    <row r="2912" ht="15"/>
    <row r="2913" ht="15"/>
    <row r="2914" ht="15"/>
    <row r="2915" ht="15"/>
    <row r="2916" ht="15"/>
    <row r="2917" ht="15"/>
    <row r="2918" ht="15"/>
    <row r="2919" ht="15"/>
    <row r="2920" ht="15"/>
    <row r="2921" ht="15"/>
    <row r="2922" ht="15"/>
    <row r="2923" ht="15"/>
    <row r="2924" ht="15"/>
    <row r="2925" ht="15"/>
    <row r="2926" ht="15"/>
    <row r="2927" ht="15"/>
    <row r="2928" ht="15"/>
    <row r="2929" ht="15"/>
    <row r="2930" ht="15"/>
    <row r="2931" ht="15"/>
    <row r="2932" ht="15"/>
    <row r="2933" ht="15"/>
    <row r="2934" ht="15"/>
    <row r="2935" ht="15"/>
    <row r="2936" ht="15"/>
    <row r="2937" ht="15"/>
    <row r="2938" ht="15"/>
    <row r="2939" ht="15"/>
    <row r="2940" ht="15"/>
    <row r="2941" ht="15"/>
    <row r="2942" ht="15"/>
    <row r="2943" ht="15"/>
    <row r="2944" ht="15"/>
    <row r="2945" ht="15"/>
    <row r="2946" ht="15"/>
    <row r="2947" ht="15"/>
    <row r="2948" ht="15"/>
    <row r="2949" ht="15"/>
    <row r="2950" ht="15"/>
    <row r="2951" ht="15"/>
    <row r="2952" ht="15"/>
    <row r="2953" ht="15"/>
    <row r="2954" ht="15"/>
    <row r="2955" ht="15"/>
    <row r="2956" ht="15"/>
    <row r="2957" ht="15"/>
    <row r="2958" ht="15"/>
    <row r="2959" ht="15"/>
    <row r="2960" ht="15"/>
    <row r="2961" ht="15"/>
    <row r="2962" ht="15"/>
    <row r="2963" ht="15"/>
    <row r="2964" ht="15"/>
    <row r="2965" ht="15"/>
    <row r="2966" ht="15"/>
    <row r="2967" ht="15"/>
    <row r="2968" ht="15"/>
    <row r="2969" ht="15"/>
    <row r="2970" ht="15"/>
    <row r="2971" ht="15"/>
    <row r="2972" ht="15"/>
    <row r="2973" ht="15"/>
    <row r="2974" ht="15"/>
    <row r="2975" ht="15"/>
    <row r="2976" ht="15"/>
    <row r="2977" ht="15"/>
    <row r="2978" ht="15"/>
    <row r="2979" ht="15"/>
    <row r="2980" ht="15"/>
    <row r="2981" ht="15"/>
    <row r="2982" ht="15"/>
    <row r="2983" ht="15"/>
    <row r="2984" ht="15"/>
    <row r="2985" ht="15"/>
    <row r="2986" ht="15"/>
    <row r="2987" ht="15"/>
    <row r="2988" ht="15"/>
    <row r="2989" ht="15"/>
    <row r="2990" ht="15"/>
    <row r="2991" ht="15"/>
    <row r="2992" ht="15"/>
    <row r="2993" ht="15"/>
    <row r="2994" ht="15"/>
    <row r="2995" ht="15"/>
    <row r="2996" ht="15"/>
    <row r="2997" ht="15"/>
    <row r="2998" ht="15"/>
    <row r="2999" ht="15"/>
    <row r="3000" ht="15"/>
    <row r="3001" ht="15"/>
    <row r="3002" ht="15"/>
    <row r="3003" ht="15"/>
    <row r="3004" ht="15"/>
    <row r="3005" ht="15"/>
    <row r="3006" ht="15"/>
    <row r="3007" ht="15"/>
    <row r="3008" ht="15"/>
    <row r="3009" ht="15"/>
    <row r="3010" ht="15"/>
    <row r="3011" ht="15"/>
    <row r="3012" ht="15"/>
    <row r="3013" ht="15"/>
    <row r="3014" ht="15"/>
    <row r="3015" ht="15"/>
    <row r="3016" ht="15"/>
    <row r="3017" ht="15"/>
    <row r="3018" ht="15"/>
    <row r="3019" ht="15"/>
    <row r="3020" ht="15"/>
    <row r="3021" ht="15"/>
    <row r="3022" ht="15"/>
    <row r="3023" ht="15"/>
    <row r="3024" ht="15"/>
    <row r="3025" ht="15"/>
    <row r="3026" ht="15"/>
    <row r="3027" ht="15"/>
    <row r="3028" ht="15"/>
    <row r="3029" ht="15"/>
    <row r="3030" ht="15"/>
    <row r="3031" ht="15"/>
    <row r="3032" ht="15"/>
    <row r="3033" ht="15"/>
    <row r="3034" ht="15"/>
    <row r="3035" ht="15"/>
    <row r="3036" ht="15"/>
    <row r="3037" ht="15"/>
    <row r="3038" ht="15"/>
    <row r="3039" ht="15"/>
    <row r="3040" ht="15"/>
    <row r="3041" ht="15"/>
    <row r="3042" ht="15"/>
    <row r="3043" ht="15"/>
    <row r="3044" ht="15"/>
    <row r="3045" ht="15"/>
    <row r="3046" ht="15"/>
    <row r="3047" ht="15"/>
    <row r="3048" ht="15"/>
    <row r="3049" ht="15"/>
    <row r="3050" ht="15"/>
    <row r="3051" ht="15"/>
    <row r="3052" ht="15"/>
    <row r="3053" ht="15"/>
    <row r="3054" ht="15"/>
    <row r="3055" ht="15"/>
    <row r="3056" ht="15"/>
    <row r="3057" ht="15"/>
    <row r="3058" ht="15"/>
    <row r="3059" ht="15"/>
    <row r="3060" ht="15"/>
    <row r="3061" ht="15"/>
    <row r="3062" ht="15"/>
    <row r="3063" ht="15"/>
    <row r="3064" ht="15"/>
    <row r="3065" ht="15"/>
    <row r="3066" ht="15"/>
    <row r="3067" ht="15"/>
    <row r="3068" ht="15"/>
    <row r="3069" ht="15"/>
    <row r="3070" ht="15"/>
    <row r="3071" ht="15"/>
    <row r="3072" ht="15"/>
    <row r="3073" ht="15"/>
    <row r="3074" ht="15"/>
    <row r="3075" ht="15"/>
    <row r="3076" ht="15"/>
    <row r="3077" ht="15"/>
    <row r="3078" ht="15"/>
    <row r="3079" ht="15"/>
    <row r="3080" ht="15"/>
    <row r="3081" ht="15"/>
    <row r="3082" ht="15"/>
    <row r="3083" ht="15"/>
    <row r="3084" ht="15"/>
    <row r="3085" ht="15"/>
    <row r="3086" ht="15"/>
    <row r="3087" ht="15"/>
    <row r="3088" ht="15"/>
    <row r="3089" ht="15"/>
    <row r="3090" ht="15"/>
    <row r="3091" ht="15"/>
    <row r="3092" ht="15"/>
    <row r="3093" ht="15"/>
    <row r="3094" ht="15"/>
    <row r="3095" ht="15"/>
    <row r="3096" ht="15"/>
    <row r="3097" ht="15"/>
    <row r="3098" ht="15"/>
    <row r="3099" ht="15"/>
    <row r="3100" ht="15"/>
    <row r="3101" ht="15"/>
    <row r="3102" ht="15"/>
    <row r="3103" ht="15"/>
    <row r="3104" ht="15"/>
    <row r="3105" ht="15"/>
    <row r="3106" ht="15"/>
    <row r="3107" ht="15"/>
    <row r="3108" ht="15"/>
    <row r="3109" ht="15"/>
    <row r="3110" ht="15"/>
    <row r="3111" ht="15"/>
    <row r="3112" ht="15"/>
    <row r="3113" ht="15"/>
    <row r="3114" ht="15"/>
    <row r="3115" ht="15"/>
    <row r="3116" ht="15"/>
    <row r="3117" ht="15"/>
    <row r="3118" ht="15"/>
    <row r="3119" ht="15"/>
    <row r="3120" ht="15"/>
    <row r="3121" ht="15"/>
    <row r="3122" ht="15"/>
    <row r="3123" ht="15"/>
    <row r="3124" ht="15"/>
    <row r="3125" ht="15"/>
    <row r="3126" ht="15"/>
    <row r="3127" ht="15"/>
    <row r="3128" ht="15"/>
    <row r="3129" ht="15"/>
    <row r="3130" ht="15"/>
    <row r="3131" ht="15"/>
    <row r="3132" ht="15"/>
    <row r="3133" ht="15"/>
    <row r="3134" ht="15"/>
    <row r="3135" ht="15"/>
    <row r="3136" ht="15"/>
    <row r="3137" ht="15"/>
    <row r="3138" ht="15"/>
    <row r="3139" ht="15"/>
    <row r="3140" ht="15"/>
    <row r="3141" ht="15"/>
    <row r="3142" ht="15"/>
    <row r="3143" ht="15"/>
    <row r="3144" ht="15"/>
    <row r="3145" ht="15"/>
    <row r="3146" ht="15"/>
    <row r="3147" ht="15"/>
    <row r="3148" ht="15"/>
    <row r="3149" ht="15"/>
    <row r="3150" ht="15"/>
    <row r="3151" ht="15"/>
    <row r="3152" ht="15"/>
    <row r="3153" ht="15"/>
    <row r="3154" ht="15"/>
    <row r="3155" ht="15"/>
    <row r="3156" ht="15"/>
    <row r="3157" ht="15"/>
    <row r="3158" ht="15"/>
    <row r="3159" ht="15"/>
    <row r="3160" ht="15"/>
    <row r="3161" ht="15"/>
    <row r="3162" ht="15"/>
    <row r="3163" ht="15"/>
    <row r="3164" ht="15"/>
    <row r="3165" ht="15"/>
    <row r="3166" ht="15"/>
    <row r="3167" ht="15"/>
    <row r="3168" ht="15"/>
    <row r="3169" ht="15"/>
    <row r="3170" ht="15"/>
    <row r="3171" ht="15"/>
    <row r="3172" ht="15"/>
    <row r="3173" ht="15"/>
    <row r="3174" ht="15"/>
    <row r="3175" ht="15"/>
    <row r="3176" ht="15"/>
    <row r="3177" ht="15"/>
    <row r="3178" ht="15"/>
    <row r="3179" ht="15"/>
    <row r="3180" ht="15"/>
    <row r="3181" ht="15"/>
    <row r="3182" ht="15"/>
    <row r="3183" ht="15"/>
    <row r="3184" ht="15"/>
    <row r="3185" ht="15"/>
    <row r="3186" ht="15"/>
    <row r="3187" ht="15"/>
    <row r="3188" ht="15"/>
    <row r="3189" ht="15"/>
    <row r="3190" ht="15"/>
    <row r="3191" ht="15"/>
    <row r="3192" ht="15"/>
    <row r="3193" ht="15"/>
    <row r="3194" ht="15"/>
    <row r="3195" ht="15"/>
    <row r="3196" ht="15"/>
    <row r="3197" ht="15"/>
    <row r="3198" ht="15"/>
    <row r="3199" ht="15"/>
    <row r="3200" ht="15"/>
    <row r="3201" ht="15"/>
    <row r="3202" ht="15"/>
    <row r="3203" ht="15"/>
    <row r="3204" ht="15"/>
    <row r="3205" ht="15"/>
    <row r="3206" ht="15"/>
    <row r="3207" ht="15"/>
    <row r="3208" ht="15"/>
    <row r="3209" ht="15"/>
    <row r="3210" ht="15"/>
    <row r="3211" ht="15"/>
    <row r="3212" ht="15"/>
    <row r="3213" ht="15"/>
    <row r="3214" ht="15"/>
    <row r="3215" ht="15"/>
    <row r="3216" ht="15"/>
    <row r="3217" ht="15"/>
    <row r="3218" ht="15"/>
    <row r="3219" ht="15"/>
    <row r="3220" ht="15"/>
    <row r="3221" ht="15"/>
    <row r="3222" ht="15"/>
    <row r="3223" ht="15"/>
    <row r="3224" ht="15"/>
    <row r="3225" ht="15"/>
    <row r="3226" ht="15"/>
    <row r="3227" ht="15"/>
    <row r="3228" ht="15"/>
    <row r="3229" ht="15"/>
    <row r="3230" ht="15"/>
    <row r="3231" ht="15"/>
    <row r="3232" ht="15"/>
    <row r="3233" ht="15"/>
    <row r="3234" ht="15"/>
    <row r="3235" ht="15"/>
    <row r="3236" ht="15"/>
    <row r="3237" ht="15"/>
    <row r="3238" ht="15"/>
    <row r="3239" ht="15"/>
    <row r="3240" ht="15"/>
    <row r="3241" ht="15"/>
    <row r="3242" ht="15"/>
    <row r="3243" ht="15"/>
    <row r="3244" ht="15"/>
    <row r="3245" ht="15"/>
    <row r="3246" ht="15"/>
    <row r="3247" ht="15"/>
    <row r="3248" ht="15"/>
    <row r="3249" ht="15"/>
    <row r="3250" ht="15"/>
    <row r="3251" ht="15"/>
    <row r="3252" ht="15"/>
    <row r="3253" ht="15"/>
    <row r="3254" ht="15"/>
    <row r="3255" ht="15"/>
    <row r="3256" ht="15"/>
    <row r="3257" ht="15"/>
    <row r="3258" ht="15"/>
    <row r="3259" ht="15"/>
    <row r="3260" ht="15"/>
    <row r="3261" ht="15"/>
    <row r="3262" ht="15"/>
    <row r="3263" ht="15"/>
    <row r="3264" ht="15"/>
    <row r="3265" ht="15"/>
    <row r="3266" ht="15"/>
    <row r="3267" ht="15"/>
    <row r="3268" ht="15"/>
    <row r="3269" ht="15"/>
    <row r="3270" ht="15"/>
    <row r="3271" ht="15"/>
    <row r="3272" ht="15"/>
    <row r="3273" ht="15"/>
    <row r="3274" ht="15"/>
    <row r="3275" ht="15"/>
    <row r="3276" ht="15"/>
    <row r="3277" ht="15"/>
    <row r="3278" ht="15"/>
    <row r="3279" ht="15"/>
    <row r="3280" ht="15"/>
    <row r="3281" ht="15"/>
    <row r="3282" ht="15"/>
    <row r="3283" ht="15"/>
    <row r="3284" ht="15"/>
    <row r="3285" ht="15"/>
    <row r="3286" ht="15"/>
    <row r="3287" ht="15"/>
    <row r="3288" ht="15"/>
    <row r="3289" ht="15"/>
    <row r="3290" ht="15"/>
    <row r="3291" ht="15"/>
    <row r="3292" ht="15"/>
    <row r="3293" ht="15"/>
    <row r="3294" ht="15"/>
    <row r="3295" ht="15"/>
    <row r="3296" ht="15"/>
    <row r="3297" ht="15"/>
    <row r="3298" ht="15"/>
    <row r="3299" ht="15"/>
    <row r="3300" ht="15"/>
    <row r="3301" ht="15"/>
    <row r="3302" ht="15"/>
    <row r="3303" ht="15"/>
    <row r="3304" ht="15"/>
    <row r="3305" ht="15"/>
    <row r="3306" ht="15"/>
    <row r="3307" ht="15"/>
    <row r="3308" ht="15"/>
    <row r="3309" ht="15"/>
    <row r="3310" ht="15"/>
    <row r="3311" ht="15"/>
    <row r="3312" ht="15"/>
    <row r="3313" ht="15"/>
    <row r="3314" ht="15"/>
    <row r="3315" ht="15"/>
    <row r="3316" ht="15"/>
    <row r="3317" ht="15"/>
    <row r="3318" ht="15"/>
    <row r="3319" ht="15"/>
    <row r="3320" ht="15"/>
    <row r="3321" ht="15"/>
    <row r="3322" ht="15"/>
    <row r="3323" ht="15"/>
    <row r="3324" ht="15"/>
    <row r="3325" ht="15"/>
    <row r="3326" ht="15"/>
    <row r="3327" ht="15"/>
    <row r="3328" ht="15"/>
    <row r="3329" ht="15"/>
    <row r="3330" ht="15"/>
    <row r="3331" ht="15"/>
    <row r="3332" ht="15"/>
    <row r="3333" ht="15"/>
    <row r="3334" ht="15"/>
    <row r="3335" ht="15"/>
    <row r="3336" ht="15"/>
    <row r="3337" ht="15"/>
    <row r="3338" ht="15"/>
    <row r="3339" ht="15"/>
    <row r="3340" ht="15"/>
    <row r="3341" ht="15"/>
    <row r="3342" ht="15"/>
    <row r="3343" ht="15"/>
    <row r="3344" ht="15"/>
    <row r="3345" ht="15"/>
    <row r="3346" ht="15"/>
    <row r="3347" ht="15"/>
    <row r="3348" ht="15"/>
    <row r="3349" ht="15"/>
    <row r="3350" ht="15"/>
    <row r="3351" ht="15"/>
    <row r="3352" ht="15"/>
    <row r="3353" ht="15"/>
    <row r="3354" ht="15"/>
    <row r="3355" ht="15"/>
    <row r="3356" ht="15"/>
    <row r="3357" ht="15"/>
    <row r="3358" ht="15"/>
    <row r="3359" ht="15"/>
    <row r="3360" ht="15"/>
    <row r="3361" ht="15"/>
    <row r="3362" ht="15"/>
    <row r="3363" ht="15"/>
    <row r="3364" ht="15"/>
    <row r="3365" ht="15"/>
    <row r="3366" ht="15"/>
    <row r="3367" ht="15"/>
    <row r="3368" ht="15"/>
    <row r="3369" ht="15"/>
    <row r="3370" ht="15"/>
    <row r="3371" ht="15"/>
    <row r="3372" ht="15"/>
    <row r="3373" ht="15"/>
    <row r="3374" ht="15"/>
    <row r="3375" ht="15"/>
    <row r="3376" ht="15"/>
    <row r="3377" ht="15"/>
    <row r="3378" ht="15"/>
    <row r="3379" ht="15"/>
    <row r="3380" ht="15"/>
    <row r="3381" ht="15"/>
    <row r="3382" ht="15"/>
    <row r="3383" ht="15"/>
    <row r="3384" ht="15"/>
    <row r="3385" ht="15"/>
    <row r="3386" ht="15"/>
    <row r="3387" ht="15"/>
    <row r="3388" ht="15"/>
    <row r="3389" ht="15"/>
    <row r="3390" ht="15"/>
    <row r="3391" ht="15"/>
    <row r="3392" ht="15"/>
    <row r="3393" ht="15"/>
    <row r="3394" ht="15"/>
    <row r="3395" ht="15"/>
    <row r="3396" ht="15"/>
    <row r="3397" ht="15"/>
    <row r="3398" ht="15"/>
    <row r="3399" ht="15"/>
    <row r="3400" ht="15"/>
    <row r="3401" ht="15"/>
    <row r="3402" ht="15"/>
    <row r="3403" ht="15"/>
    <row r="3404" ht="15"/>
    <row r="3405" ht="15"/>
    <row r="3406" ht="15"/>
    <row r="3407" ht="15"/>
    <row r="3408" ht="15"/>
    <row r="3409" ht="15"/>
    <row r="3410" ht="15"/>
    <row r="3411" ht="15"/>
    <row r="3412" ht="15"/>
    <row r="3413" ht="15"/>
    <row r="3414" ht="15"/>
    <row r="3415" ht="15"/>
    <row r="3416" ht="15"/>
    <row r="3417" ht="15"/>
    <row r="3418" ht="15"/>
    <row r="3419" ht="15"/>
    <row r="3420" ht="15"/>
    <row r="3421" ht="15"/>
    <row r="3422" ht="15"/>
    <row r="3423" ht="15"/>
    <row r="3424" ht="15"/>
    <row r="3425" ht="15"/>
    <row r="3426" ht="15"/>
    <row r="3427" ht="15"/>
    <row r="3428" ht="15"/>
    <row r="3429" ht="15"/>
    <row r="3430" ht="15"/>
    <row r="3431" ht="15"/>
    <row r="3432" ht="15"/>
    <row r="3433" ht="15"/>
    <row r="3434" ht="15"/>
    <row r="3435" ht="15"/>
    <row r="3436" ht="15"/>
    <row r="3437" ht="15"/>
    <row r="3438" ht="15"/>
    <row r="3439" ht="15"/>
    <row r="3440" ht="15"/>
    <row r="3441" ht="15"/>
    <row r="3442" ht="15"/>
    <row r="3443" ht="15"/>
    <row r="3444" ht="15"/>
    <row r="3445" ht="15"/>
    <row r="3446" ht="15"/>
    <row r="3447" ht="15"/>
    <row r="3448" ht="15"/>
    <row r="3449" ht="15"/>
    <row r="3450" ht="15"/>
    <row r="3451" ht="15"/>
    <row r="3452" ht="15"/>
    <row r="3453" ht="15"/>
    <row r="3454" ht="15"/>
    <row r="3455" ht="15"/>
    <row r="3456" ht="15"/>
    <row r="3457" ht="15"/>
    <row r="3458" ht="15"/>
    <row r="3459" ht="15"/>
    <row r="3460" ht="15"/>
    <row r="3461" ht="15"/>
    <row r="3462" ht="15"/>
    <row r="3463" ht="15"/>
    <row r="3464" ht="15"/>
    <row r="3465" ht="15"/>
    <row r="3466" ht="15"/>
    <row r="3467" ht="15"/>
    <row r="3468" ht="15"/>
    <row r="3469" ht="15"/>
    <row r="3470" ht="15"/>
    <row r="3471" ht="15"/>
    <row r="3472" ht="15"/>
    <row r="3473" ht="15"/>
    <row r="3474" ht="15"/>
    <row r="3475" ht="15"/>
    <row r="3476" ht="15"/>
    <row r="3477" ht="15"/>
    <row r="3478" ht="15"/>
    <row r="3479" ht="15"/>
    <row r="3480" ht="15"/>
    <row r="3481" ht="15"/>
    <row r="3482" ht="15"/>
    <row r="3483" ht="15"/>
    <row r="3484" ht="15"/>
    <row r="3485" ht="15"/>
    <row r="3486" ht="15"/>
    <row r="3487" ht="15"/>
    <row r="3488" ht="15"/>
    <row r="3489" ht="15"/>
    <row r="3490" ht="15"/>
    <row r="3491" ht="15"/>
    <row r="3492" ht="15"/>
    <row r="3493" ht="15"/>
    <row r="3494" ht="15"/>
    <row r="3495" ht="15"/>
    <row r="3496" ht="15"/>
    <row r="3497" ht="15"/>
    <row r="3498" ht="15"/>
    <row r="3499" ht="15"/>
    <row r="3500" ht="15"/>
    <row r="3501" ht="15"/>
    <row r="3502" ht="15"/>
    <row r="3503" ht="15"/>
    <row r="3504" ht="15"/>
    <row r="3505" ht="15"/>
    <row r="3506" ht="15"/>
    <row r="3507" ht="15"/>
    <row r="3508" ht="15"/>
    <row r="3509" ht="15"/>
    <row r="3510" ht="15"/>
    <row r="3511" ht="15"/>
    <row r="3512" ht="15"/>
    <row r="3513" ht="15"/>
    <row r="3514" ht="15"/>
    <row r="3515" ht="15"/>
    <row r="3516" ht="15"/>
    <row r="3517" ht="15"/>
    <row r="3518" ht="15"/>
    <row r="3519" ht="15"/>
    <row r="3520" ht="15"/>
    <row r="3521" ht="15"/>
    <row r="3522" ht="15"/>
    <row r="3523" ht="15"/>
    <row r="3524" ht="15"/>
    <row r="3525" ht="15"/>
    <row r="3526" ht="15"/>
    <row r="3527" ht="15"/>
    <row r="3528" ht="15"/>
    <row r="3529" ht="15"/>
    <row r="3530" ht="15"/>
    <row r="3531" ht="15"/>
    <row r="3532" ht="15"/>
    <row r="3533" ht="15"/>
    <row r="3534" ht="15"/>
    <row r="3535" ht="15"/>
    <row r="3536" ht="15"/>
    <row r="3537" ht="15"/>
    <row r="3538" ht="15"/>
    <row r="3539" ht="15"/>
    <row r="3540" ht="15"/>
    <row r="3541" ht="15"/>
    <row r="3542" ht="15"/>
    <row r="3543" ht="15"/>
    <row r="3544" ht="15"/>
    <row r="3545" ht="15"/>
    <row r="3546" ht="15"/>
    <row r="3547" ht="15"/>
    <row r="3548" ht="15"/>
    <row r="3549" ht="15"/>
    <row r="3550" ht="15"/>
    <row r="3551" ht="15"/>
    <row r="3552" ht="15"/>
    <row r="3553" ht="15"/>
    <row r="3554" ht="15"/>
    <row r="3555" ht="15"/>
    <row r="3556" ht="15"/>
    <row r="3557" ht="15"/>
    <row r="3558" ht="15"/>
    <row r="3559" ht="15"/>
    <row r="3560" ht="15"/>
    <row r="3561" ht="15"/>
    <row r="3562" ht="15"/>
    <row r="3563" ht="15"/>
    <row r="3564" ht="15"/>
    <row r="3565" ht="15"/>
    <row r="3566" ht="15"/>
    <row r="3567" ht="15"/>
    <row r="3568" ht="15"/>
    <row r="3569" ht="15"/>
    <row r="3570" ht="15"/>
    <row r="3571" ht="15"/>
    <row r="3572" ht="15"/>
    <row r="3573" ht="15"/>
    <row r="3574" ht="15"/>
    <row r="3575" ht="15"/>
    <row r="3576" ht="15"/>
    <row r="3577" ht="15"/>
    <row r="3578" ht="15"/>
    <row r="3579" ht="15"/>
    <row r="3580" ht="15"/>
    <row r="3581" ht="15"/>
    <row r="3582" ht="15"/>
    <row r="3583" ht="15"/>
    <row r="3584" ht="15"/>
    <row r="3585" ht="15"/>
    <row r="3586" ht="15"/>
    <row r="3587" ht="15"/>
    <row r="3588" ht="15"/>
    <row r="3589" ht="15"/>
    <row r="3590" ht="15"/>
    <row r="3591" ht="15"/>
    <row r="3592" ht="15"/>
    <row r="3593" ht="15"/>
    <row r="3594" ht="15"/>
    <row r="3595" ht="15"/>
    <row r="3596" ht="15"/>
    <row r="3597" ht="15"/>
    <row r="3598" ht="15"/>
    <row r="3599" ht="15"/>
    <row r="3600" ht="15"/>
    <row r="3601" ht="15"/>
    <row r="3602" ht="15"/>
    <row r="3603" ht="15"/>
    <row r="3604" ht="15"/>
    <row r="3605" ht="15"/>
    <row r="3606" ht="15"/>
    <row r="3607" ht="15"/>
    <row r="3608" ht="15"/>
    <row r="3609" ht="15"/>
    <row r="3610" ht="15"/>
    <row r="3611" ht="15"/>
    <row r="3612" ht="15"/>
    <row r="3613" ht="15"/>
    <row r="3614" ht="15"/>
    <row r="3615" ht="15"/>
    <row r="3616" ht="15"/>
    <row r="3617" ht="15"/>
    <row r="3618" ht="15"/>
    <row r="3619" ht="15"/>
    <row r="3620" ht="15"/>
    <row r="3621" ht="15"/>
    <row r="3622" ht="15"/>
    <row r="3623" ht="15"/>
    <row r="3624" ht="15"/>
    <row r="3625" ht="15"/>
    <row r="3626" ht="15"/>
    <row r="3627" ht="15"/>
    <row r="3628" ht="15"/>
    <row r="3629" ht="15"/>
    <row r="3630" ht="15"/>
    <row r="3631" ht="15"/>
    <row r="3632" ht="15"/>
    <row r="3633" ht="15"/>
    <row r="3634" ht="15"/>
    <row r="3635" ht="15"/>
    <row r="3636" ht="15"/>
    <row r="3637" ht="15"/>
    <row r="3638" ht="15"/>
    <row r="3639" ht="15"/>
    <row r="3640" ht="15"/>
    <row r="3641" ht="15"/>
    <row r="3642" ht="15"/>
    <row r="3643" ht="15"/>
    <row r="3644" ht="15"/>
    <row r="3645" ht="15"/>
    <row r="3646" ht="15"/>
    <row r="3647" ht="15"/>
    <row r="3648" ht="15"/>
    <row r="3649" ht="15"/>
    <row r="3650" ht="15"/>
    <row r="3651" ht="15"/>
    <row r="3652" ht="15"/>
    <row r="3653" ht="15"/>
    <row r="3654" ht="15"/>
    <row r="3655" ht="15"/>
    <row r="3656" ht="15"/>
    <row r="3657" ht="15"/>
    <row r="3658" ht="15"/>
    <row r="3659" ht="15"/>
    <row r="3660" ht="15"/>
    <row r="3661" ht="15"/>
    <row r="3662" ht="15"/>
    <row r="3663" ht="15"/>
    <row r="3664" ht="15"/>
    <row r="3665" ht="15"/>
    <row r="3666" ht="15"/>
    <row r="3667" ht="15"/>
    <row r="3668" ht="15"/>
    <row r="3669" ht="15"/>
    <row r="3670" ht="15"/>
    <row r="3671" ht="15"/>
    <row r="3672" ht="15"/>
    <row r="3673" ht="15"/>
    <row r="3674" ht="15"/>
    <row r="3675" ht="15"/>
    <row r="3676" ht="15"/>
    <row r="3677" ht="15"/>
    <row r="3678" ht="15"/>
    <row r="3679" ht="15"/>
    <row r="3680" ht="15"/>
    <row r="3681" ht="15"/>
    <row r="3682" ht="15"/>
    <row r="3683" ht="15"/>
    <row r="3684" ht="15"/>
    <row r="3685" ht="15"/>
    <row r="3686" ht="15"/>
    <row r="3687" ht="15"/>
    <row r="3688" ht="15"/>
    <row r="3689" ht="15"/>
    <row r="3690" ht="15"/>
    <row r="3691" ht="15"/>
    <row r="3692" ht="15"/>
    <row r="3693" ht="15"/>
    <row r="3694" ht="15"/>
    <row r="3695" ht="15"/>
    <row r="3696" ht="15"/>
    <row r="3697" ht="15"/>
    <row r="3698" ht="15"/>
    <row r="3699" ht="15"/>
    <row r="3700" ht="15"/>
    <row r="3701" ht="15"/>
    <row r="3702" ht="15"/>
    <row r="3703" ht="15"/>
    <row r="3704" ht="15"/>
    <row r="3705" ht="15"/>
    <row r="3706" ht="15"/>
    <row r="3707" ht="15"/>
    <row r="3708" ht="15"/>
    <row r="3709" ht="15"/>
    <row r="3710" ht="15"/>
    <row r="3711" ht="15"/>
    <row r="3712" ht="15"/>
    <row r="3713" ht="15"/>
    <row r="3714" ht="15"/>
    <row r="3715" ht="15"/>
    <row r="3716" ht="15"/>
    <row r="3717" ht="15"/>
    <row r="3718" ht="15"/>
    <row r="3719" ht="15"/>
    <row r="3720" ht="15"/>
    <row r="3721" ht="15"/>
    <row r="3722" ht="15"/>
    <row r="3723" ht="15"/>
    <row r="3724" ht="15"/>
    <row r="3725" ht="15"/>
    <row r="3726" ht="15"/>
    <row r="3727" ht="15"/>
    <row r="3728" ht="15"/>
    <row r="3729" ht="15"/>
    <row r="3730" ht="15"/>
    <row r="3731" ht="15"/>
    <row r="3732" ht="15"/>
    <row r="3733" ht="15"/>
    <row r="3734" ht="15"/>
    <row r="3735" ht="15"/>
    <row r="3736" ht="15"/>
    <row r="3737" ht="15"/>
    <row r="3738" ht="15"/>
    <row r="3739" ht="15"/>
    <row r="3740" ht="15"/>
    <row r="3741" ht="15"/>
    <row r="3742" ht="15"/>
    <row r="3743" ht="15"/>
    <row r="3744" ht="15"/>
    <row r="3745" ht="15"/>
    <row r="3746" ht="15"/>
    <row r="3747" ht="15"/>
    <row r="3748" ht="15"/>
    <row r="3749" ht="15"/>
    <row r="3750" ht="15"/>
    <row r="3751" ht="15"/>
    <row r="3752" ht="15"/>
    <row r="3753" ht="15"/>
    <row r="3754" ht="15"/>
    <row r="3755" ht="15"/>
    <row r="3756" ht="15"/>
    <row r="3757" ht="15"/>
    <row r="3758" ht="15"/>
    <row r="3759" ht="15"/>
    <row r="3760" ht="15"/>
    <row r="3761" ht="15"/>
    <row r="3762" ht="15"/>
    <row r="3763" ht="15"/>
    <row r="3764" ht="15"/>
    <row r="3765" ht="15"/>
    <row r="3766" ht="15"/>
    <row r="3767" ht="15"/>
    <row r="3768" ht="15"/>
    <row r="3769" ht="15"/>
    <row r="3770" ht="15"/>
    <row r="3771" ht="15"/>
    <row r="3772" ht="15"/>
    <row r="3773" ht="15"/>
    <row r="3774" ht="15"/>
    <row r="3775" ht="15"/>
    <row r="3776" ht="15"/>
    <row r="3777" ht="15"/>
    <row r="3778" ht="15"/>
    <row r="3779" ht="15"/>
    <row r="3780" ht="15"/>
    <row r="3781" ht="15"/>
    <row r="3782" ht="15"/>
    <row r="3783" ht="15"/>
    <row r="3784" ht="15"/>
    <row r="3785" ht="15"/>
    <row r="3786" ht="15"/>
    <row r="3787" ht="15"/>
    <row r="3788" ht="15"/>
    <row r="3789" ht="15"/>
    <row r="3790" ht="15"/>
    <row r="3791" ht="15"/>
    <row r="3792" ht="15"/>
    <row r="3793" ht="15"/>
    <row r="3794" ht="15"/>
    <row r="3795" ht="15"/>
    <row r="3796" ht="15"/>
    <row r="3797" ht="15"/>
    <row r="3798" ht="15"/>
    <row r="3799" ht="15"/>
    <row r="3800" ht="15"/>
    <row r="3801" ht="15"/>
    <row r="3802" ht="15"/>
    <row r="3803" ht="15"/>
    <row r="3804" ht="15"/>
    <row r="3805" ht="15"/>
    <row r="3806" ht="15"/>
    <row r="3807" ht="15"/>
    <row r="3808" ht="15"/>
    <row r="3809" ht="15"/>
    <row r="3810" ht="15"/>
    <row r="3811" ht="15"/>
    <row r="3812" ht="15"/>
    <row r="3813" ht="15"/>
    <row r="3814" ht="15"/>
    <row r="3815" ht="15"/>
    <row r="3816" ht="15"/>
    <row r="3817" ht="15"/>
    <row r="3818" ht="15"/>
    <row r="3819" ht="15"/>
    <row r="3820" ht="15"/>
    <row r="3821" ht="15"/>
    <row r="3822" ht="15"/>
    <row r="3823" ht="15"/>
    <row r="3824" ht="15"/>
    <row r="3825" ht="15"/>
    <row r="3826" ht="15"/>
    <row r="3827" ht="15"/>
    <row r="3828" ht="15"/>
    <row r="3829" ht="15"/>
    <row r="3830" ht="15"/>
    <row r="3831" ht="15"/>
    <row r="3832" ht="15"/>
    <row r="3833" ht="15"/>
    <row r="3834" ht="15"/>
    <row r="3835" ht="15"/>
    <row r="3836" ht="15"/>
    <row r="3837" ht="15"/>
    <row r="3838" ht="15"/>
    <row r="3839" ht="15"/>
    <row r="3840" ht="15"/>
    <row r="3841" ht="15"/>
    <row r="3842" ht="15"/>
    <row r="3843" ht="15"/>
    <row r="3844" ht="15"/>
    <row r="3845" ht="15"/>
    <row r="3846" ht="15"/>
    <row r="3847" ht="15"/>
    <row r="3848" ht="15"/>
    <row r="3849" ht="15"/>
    <row r="3850" ht="15"/>
    <row r="3851" ht="15"/>
    <row r="3852" ht="15"/>
    <row r="3853" ht="15"/>
    <row r="3854" ht="15"/>
    <row r="3855" ht="15"/>
    <row r="3856" ht="15"/>
    <row r="3857" ht="15"/>
    <row r="3858" ht="15"/>
    <row r="3859" ht="15"/>
    <row r="3860" ht="15"/>
    <row r="3861" ht="15"/>
    <row r="3862" ht="15"/>
    <row r="3863" ht="15"/>
    <row r="3864" ht="15"/>
    <row r="3865" ht="15"/>
    <row r="3866" ht="15"/>
    <row r="3867" ht="15"/>
    <row r="3868" ht="15"/>
    <row r="3869" ht="15"/>
    <row r="3870" ht="15"/>
    <row r="3871" ht="15"/>
    <row r="3872" ht="15"/>
    <row r="3873" ht="15"/>
    <row r="3874" ht="15"/>
    <row r="3875" ht="15"/>
    <row r="3876" ht="15"/>
    <row r="3877" ht="15"/>
    <row r="3878" ht="15"/>
    <row r="3879" ht="15"/>
    <row r="3880" ht="15"/>
    <row r="3881" ht="15"/>
    <row r="3882" ht="15"/>
    <row r="3883" ht="15"/>
    <row r="3884" ht="15"/>
    <row r="3885" ht="15"/>
    <row r="3886" ht="15"/>
    <row r="3887" ht="15"/>
    <row r="3888" ht="15"/>
    <row r="3889" ht="15"/>
    <row r="3890" ht="15"/>
    <row r="3891" ht="15"/>
    <row r="3892" ht="15"/>
    <row r="3893" ht="15"/>
    <row r="3894" ht="15"/>
    <row r="3895" ht="15"/>
    <row r="3896" ht="15"/>
    <row r="3897" ht="15"/>
    <row r="3898" ht="15"/>
    <row r="3899" ht="15"/>
    <row r="3900" ht="15"/>
    <row r="3901" ht="15"/>
    <row r="3902" ht="15"/>
    <row r="3903" ht="15"/>
    <row r="3904" ht="15"/>
    <row r="3905" ht="15"/>
    <row r="3906" ht="15"/>
    <row r="3907" ht="15"/>
    <row r="3908" ht="15"/>
    <row r="3909" ht="15"/>
    <row r="3910" ht="15"/>
    <row r="3911" ht="15"/>
    <row r="3912" ht="15"/>
    <row r="3913" ht="15"/>
    <row r="3914" ht="15"/>
    <row r="3915" ht="15"/>
    <row r="3916" ht="15"/>
    <row r="3917" ht="15"/>
    <row r="3918" ht="15"/>
    <row r="3919" ht="15"/>
    <row r="3920" ht="15"/>
    <row r="3921" ht="15"/>
    <row r="3922" ht="15"/>
    <row r="3923" ht="15"/>
    <row r="3924" ht="15"/>
    <row r="3925" ht="15"/>
    <row r="3926" ht="15"/>
    <row r="3927" ht="15"/>
    <row r="3928" ht="15"/>
    <row r="3929" ht="15"/>
    <row r="3930" ht="15"/>
    <row r="3931" ht="15"/>
    <row r="3932" ht="15"/>
    <row r="3933" ht="15"/>
    <row r="3934" ht="15"/>
    <row r="3935" ht="15"/>
    <row r="3936" ht="15"/>
    <row r="3937" ht="15"/>
    <row r="3938" ht="15"/>
    <row r="3939" ht="15"/>
    <row r="3940" ht="15"/>
    <row r="3941" ht="15"/>
    <row r="3942" ht="15"/>
    <row r="3943" ht="15"/>
    <row r="3944" ht="15"/>
    <row r="3945" ht="15"/>
    <row r="3946" ht="15"/>
    <row r="3947" ht="15"/>
    <row r="3948" ht="15"/>
    <row r="3949" ht="15"/>
    <row r="3950" ht="15"/>
    <row r="3951" ht="15"/>
    <row r="3952" ht="15"/>
    <row r="3953" ht="15"/>
    <row r="3954" ht="15"/>
    <row r="3955" ht="15"/>
    <row r="3956" ht="15"/>
    <row r="3957" ht="15"/>
    <row r="3958" ht="15"/>
    <row r="3959" ht="15"/>
    <row r="3960" ht="15"/>
    <row r="3961" ht="15"/>
    <row r="3962" ht="15"/>
    <row r="3963" ht="15"/>
    <row r="3964" ht="15"/>
    <row r="3965" ht="15"/>
    <row r="3966" ht="15"/>
    <row r="3967" ht="15"/>
    <row r="3968" ht="15"/>
    <row r="3969" ht="15"/>
    <row r="3970" ht="15"/>
    <row r="3971" ht="15"/>
    <row r="3972" ht="15"/>
    <row r="3973" ht="15"/>
    <row r="3974" ht="15"/>
    <row r="3975" ht="15"/>
    <row r="3976" ht="15"/>
    <row r="3977" ht="15"/>
    <row r="3978" ht="15"/>
    <row r="3979" ht="15"/>
    <row r="3980" ht="15"/>
    <row r="3981" ht="15"/>
    <row r="3982" ht="15"/>
    <row r="3983" ht="15"/>
    <row r="3984" ht="15"/>
    <row r="3985" ht="15"/>
    <row r="3986" ht="15"/>
    <row r="3987" ht="15"/>
    <row r="3988" ht="15"/>
    <row r="3989" ht="15"/>
    <row r="3990" ht="15"/>
    <row r="3991" ht="15"/>
    <row r="3992" ht="15"/>
    <row r="3993" ht="15"/>
    <row r="3994" ht="15"/>
    <row r="3995" ht="15"/>
    <row r="3996" ht="15"/>
    <row r="3997" ht="15"/>
    <row r="3998" ht="15"/>
    <row r="3999" ht="15"/>
    <row r="4000" ht="15"/>
    <row r="4001" ht="15"/>
    <row r="4002" ht="15"/>
    <row r="4003" ht="15"/>
    <row r="4004" ht="15"/>
    <row r="4005" ht="15"/>
    <row r="4006" ht="15"/>
    <row r="4007" ht="15"/>
    <row r="4008" ht="15"/>
    <row r="4009" ht="15"/>
    <row r="4010" ht="15"/>
    <row r="4011" ht="15"/>
    <row r="4012" ht="15"/>
    <row r="4013" ht="15"/>
    <row r="4014" ht="15"/>
    <row r="4015" ht="15"/>
    <row r="4016" ht="15"/>
    <row r="4017" ht="15"/>
    <row r="4018" ht="15"/>
    <row r="4019" ht="15"/>
    <row r="4020" ht="15"/>
    <row r="4021" ht="15"/>
    <row r="4022" ht="15"/>
    <row r="4023" ht="15"/>
    <row r="4024" ht="15"/>
    <row r="4025" ht="15"/>
    <row r="4026" ht="15"/>
    <row r="4027" ht="15"/>
    <row r="4028" ht="15"/>
    <row r="4029" ht="15"/>
    <row r="4030" ht="15"/>
    <row r="4031" ht="15"/>
    <row r="4032" ht="15"/>
    <row r="4033" ht="15"/>
    <row r="4034" ht="15"/>
    <row r="4035" ht="15"/>
    <row r="4036" ht="15"/>
    <row r="4037" ht="15"/>
    <row r="4038" ht="15"/>
    <row r="4039" ht="15"/>
    <row r="4040" ht="15"/>
    <row r="4041" ht="15"/>
    <row r="4042" ht="15"/>
    <row r="4043" ht="15"/>
    <row r="4044" ht="15"/>
    <row r="4045" ht="15"/>
    <row r="4046" ht="15"/>
    <row r="4047" ht="15"/>
    <row r="4048" ht="15"/>
    <row r="4049" ht="15"/>
    <row r="4050" ht="15"/>
    <row r="4051" ht="15"/>
    <row r="4052" ht="15"/>
    <row r="4053" ht="15"/>
    <row r="4054" ht="15"/>
    <row r="4055" ht="15"/>
    <row r="4056" ht="15"/>
    <row r="4057" ht="15"/>
    <row r="4058" ht="15"/>
    <row r="4059" ht="15"/>
    <row r="4060" ht="15"/>
    <row r="4061" ht="15"/>
    <row r="4062" ht="15"/>
    <row r="4063" ht="15"/>
    <row r="4064" ht="15"/>
    <row r="4065" ht="15"/>
    <row r="4066" ht="15"/>
    <row r="4067" ht="15"/>
    <row r="4068" ht="15"/>
    <row r="4069" ht="15"/>
    <row r="4070" ht="15"/>
    <row r="4071" ht="15"/>
    <row r="4072" ht="15"/>
    <row r="4073" ht="15"/>
    <row r="4074" ht="15"/>
    <row r="4075" ht="15"/>
    <row r="4076" ht="15"/>
    <row r="4077" ht="15"/>
    <row r="4078" ht="15"/>
    <row r="4079" ht="15"/>
    <row r="4080" ht="15"/>
    <row r="4081" ht="15"/>
    <row r="4082" ht="15"/>
    <row r="4083" ht="15"/>
    <row r="4084" ht="15"/>
    <row r="4085" ht="15"/>
    <row r="4086" ht="15"/>
    <row r="4087" ht="15"/>
    <row r="4088" ht="15"/>
    <row r="4089" ht="15"/>
    <row r="4090" ht="15"/>
    <row r="4091" ht="15"/>
    <row r="4092" ht="15"/>
    <row r="4093" ht="15"/>
    <row r="4094" ht="15"/>
    <row r="4095" ht="15"/>
    <row r="4096" ht="15"/>
    <row r="4097" ht="15"/>
    <row r="4098" ht="15"/>
    <row r="4099" ht="15"/>
    <row r="4100" ht="15"/>
    <row r="4101" ht="15"/>
    <row r="4102" ht="15"/>
    <row r="4103" ht="15"/>
    <row r="4104" ht="15"/>
    <row r="4105" ht="15"/>
    <row r="4106" ht="15"/>
    <row r="4107" ht="15"/>
    <row r="4108" ht="15"/>
    <row r="4109" ht="15"/>
    <row r="4110" ht="15"/>
    <row r="4111" ht="15"/>
    <row r="4112" ht="15"/>
    <row r="4113" ht="15"/>
    <row r="4114" ht="15"/>
    <row r="4115" ht="15"/>
    <row r="4116" ht="15"/>
    <row r="4117" ht="15"/>
    <row r="4118" ht="15"/>
    <row r="4119" ht="15"/>
    <row r="4120" ht="15"/>
    <row r="4121" ht="15"/>
    <row r="4122" ht="15"/>
    <row r="4123" ht="15"/>
    <row r="4124" ht="15"/>
    <row r="4125" ht="15"/>
    <row r="4126" ht="15"/>
    <row r="4127" ht="15"/>
    <row r="4128" ht="15"/>
    <row r="4129" ht="15"/>
    <row r="4130" ht="15"/>
    <row r="4131" ht="15"/>
    <row r="4132" ht="15"/>
    <row r="4133" ht="15"/>
    <row r="4134" ht="15"/>
    <row r="4135" ht="15"/>
    <row r="4136" ht="15"/>
    <row r="4137" ht="15"/>
    <row r="4138" ht="15"/>
    <row r="4139" ht="15"/>
    <row r="4140" ht="15"/>
    <row r="4141" ht="15"/>
    <row r="4142" ht="15"/>
    <row r="4143" ht="15"/>
    <row r="4144" ht="15"/>
    <row r="4145" ht="15"/>
    <row r="4146" ht="15"/>
    <row r="4147" ht="15"/>
    <row r="4148" ht="15"/>
    <row r="4149" ht="15"/>
    <row r="4150" ht="15"/>
    <row r="4151" ht="15"/>
    <row r="4152" ht="15"/>
    <row r="4153" ht="15"/>
    <row r="4154" ht="15"/>
    <row r="4155" ht="15"/>
    <row r="4156" ht="15"/>
    <row r="4157" ht="15"/>
    <row r="4158" ht="15"/>
    <row r="4159" ht="15"/>
    <row r="4160" ht="15"/>
    <row r="4161" ht="15"/>
    <row r="4162" ht="15"/>
    <row r="4163" ht="15"/>
    <row r="4164" ht="15"/>
    <row r="4165" ht="15"/>
    <row r="4166" ht="15"/>
    <row r="4167" ht="15"/>
    <row r="4168" ht="15"/>
    <row r="4169" ht="15"/>
    <row r="4170" ht="15"/>
    <row r="4171" ht="15"/>
    <row r="4172" ht="15"/>
    <row r="4173" ht="15"/>
    <row r="4174" ht="15"/>
    <row r="4175" ht="15"/>
    <row r="4176" ht="15"/>
    <row r="4177" ht="15"/>
    <row r="4178" ht="15"/>
    <row r="4179" ht="15"/>
    <row r="4180" ht="15"/>
    <row r="4181" ht="15"/>
    <row r="4182" ht="15"/>
    <row r="4183" ht="15"/>
    <row r="4184" ht="15"/>
    <row r="4185" ht="15"/>
    <row r="4186" ht="15"/>
    <row r="4187" ht="15"/>
    <row r="4188" ht="15"/>
    <row r="4189" ht="15"/>
    <row r="4190" ht="15"/>
    <row r="4191" ht="15"/>
    <row r="4192" ht="15"/>
    <row r="4193" ht="15"/>
    <row r="4194" ht="15"/>
    <row r="4195" ht="15"/>
    <row r="4196" ht="15"/>
    <row r="4197" ht="15"/>
    <row r="4198" ht="15"/>
    <row r="4199" ht="15"/>
    <row r="4200" ht="15"/>
    <row r="4201" ht="15"/>
    <row r="4202" ht="15"/>
    <row r="4203" ht="15"/>
    <row r="4204" ht="15"/>
    <row r="4205" ht="15"/>
    <row r="4206" ht="15"/>
    <row r="4207" ht="15"/>
    <row r="4208" ht="15"/>
    <row r="4209" ht="15"/>
    <row r="4210" ht="15"/>
    <row r="4211" ht="15"/>
    <row r="4212" ht="15"/>
    <row r="4213" ht="15"/>
    <row r="4214" ht="15"/>
    <row r="4215" ht="15"/>
    <row r="4216" ht="15"/>
    <row r="4217" ht="15"/>
    <row r="4218" ht="15"/>
    <row r="4219" ht="15"/>
    <row r="4220" ht="15"/>
    <row r="4221" ht="15"/>
    <row r="4222" ht="15"/>
    <row r="4223" ht="15"/>
    <row r="4224" ht="15"/>
    <row r="4225" ht="15"/>
    <row r="4226" ht="15"/>
    <row r="4227" ht="15"/>
    <row r="4228" ht="15"/>
    <row r="4229" ht="15"/>
    <row r="4230" ht="15"/>
    <row r="4231" ht="15"/>
    <row r="4232" ht="15"/>
    <row r="4233" ht="15"/>
    <row r="4234" ht="15"/>
    <row r="4235" ht="15"/>
    <row r="4236" ht="15"/>
    <row r="4237" ht="15"/>
    <row r="4238" ht="15"/>
    <row r="4239" ht="15"/>
    <row r="4240" ht="15"/>
    <row r="4241" ht="15"/>
    <row r="4242" ht="15"/>
    <row r="4243" ht="15"/>
    <row r="4244" ht="15"/>
    <row r="4245" ht="15"/>
    <row r="4246" ht="15"/>
    <row r="4247" ht="15"/>
    <row r="4248" ht="15"/>
    <row r="4249" ht="15"/>
    <row r="4250" ht="15"/>
    <row r="4251" ht="15"/>
    <row r="4252" ht="15"/>
    <row r="4253" ht="15"/>
    <row r="4254" ht="15"/>
    <row r="4255" ht="15"/>
    <row r="4256" ht="15"/>
    <row r="4257" ht="15"/>
    <row r="4258" ht="15"/>
    <row r="4259" ht="15"/>
    <row r="4260" ht="15"/>
    <row r="4261" ht="15"/>
    <row r="4262" ht="15"/>
    <row r="4263" ht="15"/>
    <row r="4264" ht="15"/>
    <row r="4265" ht="15"/>
    <row r="4266" ht="15"/>
    <row r="4267" ht="15"/>
    <row r="4268" ht="15"/>
    <row r="4269" ht="15"/>
    <row r="4270" ht="15"/>
    <row r="4271" ht="15"/>
    <row r="4272" ht="15"/>
    <row r="4273" ht="15"/>
    <row r="4274" ht="15"/>
    <row r="4275" ht="15"/>
    <row r="4276" ht="15"/>
    <row r="4277" ht="15"/>
    <row r="4278" ht="15"/>
    <row r="4279" ht="15"/>
    <row r="4280" ht="15"/>
    <row r="4281" ht="15"/>
    <row r="4282" ht="15"/>
    <row r="4283" ht="15"/>
    <row r="4284" ht="15"/>
    <row r="4285" ht="15"/>
    <row r="4286" ht="15"/>
    <row r="4287" ht="15"/>
    <row r="4288" ht="15"/>
    <row r="4289" ht="15"/>
    <row r="4290" ht="15"/>
    <row r="4291" ht="15"/>
    <row r="4292" ht="15"/>
    <row r="4293" ht="15"/>
    <row r="4294" ht="15"/>
    <row r="4295" ht="15"/>
    <row r="4296" ht="15"/>
    <row r="4297" ht="15"/>
    <row r="4298" ht="15"/>
    <row r="4299" ht="15"/>
    <row r="4300" ht="15"/>
    <row r="4301" ht="15"/>
    <row r="4302" ht="15"/>
    <row r="4303" ht="15"/>
    <row r="4304" ht="15"/>
    <row r="4305" ht="15"/>
    <row r="4306" ht="15"/>
    <row r="4307" ht="15"/>
    <row r="4308" ht="15"/>
    <row r="4309" ht="15"/>
    <row r="4310" ht="15"/>
    <row r="4311" ht="15"/>
    <row r="4312" ht="15"/>
    <row r="4313" ht="15"/>
    <row r="4314" ht="15"/>
    <row r="4315" ht="15"/>
    <row r="4316" ht="15"/>
    <row r="4317" ht="15"/>
    <row r="4318" ht="15"/>
    <row r="4319" ht="15"/>
    <row r="4320" ht="15"/>
    <row r="4321" ht="15"/>
    <row r="4322" ht="15"/>
    <row r="4323" ht="15"/>
    <row r="4324" ht="15"/>
    <row r="4325" ht="15"/>
    <row r="4326" ht="15"/>
    <row r="4327" ht="15"/>
    <row r="4328" ht="15"/>
    <row r="4329" ht="15"/>
    <row r="4330" ht="15"/>
    <row r="4331" ht="15"/>
    <row r="4332" ht="15"/>
    <row r="4333" ht="15"/>
    <row r="4334" ht="15"/>
    <row r="4335" ht="15"/>
    <row r="4336" ht="15"/>
    <row r="4337" ht="15"/>
    <row r="4338" ht="15"/>
    <row r="4339" ht="15"/>
    <row r="4340" ht="15"/>
    <row r="4341" ht="15"/>
    <row r="4342" ht="15"/>
    <row r="4343" ht="15"/>
    <row r="4344" ht="15"/>
    <row r="4345" ht="15"/>
    <row r="4346" ht="15"/>
    <row r="4347" ht="15"/>
    <row r="4348" ht="15"/>
    <row r="4349" ht="15"/>
    <row r="4350" ht="15"/>
    <row r="4351" ht="15"/>
    <row r="4352" ht="15"/>
    <row r="4353" ht="15"/>
    <row r="4354" ht="15"/>
    <row r="4355" ht="15"/>
    <row r="4356" ht="15"/>
    <row r="4357" ht="15"/>
    <row r="4358" ht="15"/>
    <row r="4359" ht="15"/>
    <row r="4360" ht="15"/>
    <row r="4361" ht="15"/>
    <row r="4362" ht="15"/>
    <row r="4363" ht="15"/>
    <row r="4364" ht="15"/>
    <row r="4365" ht="15"/>
    <row r="4366" ht="15"/>
    <row r="4367" ht="15"/>
    <row r="4368" ht="15"/>
    <row r="4369" ht="15"/>
    <row r="4370" ht="15"/>
    <row r="4371" ht="15"/>
    <row r="4372" ht="15"/>
    <row r="4373" ht="15"/>
    <row r="4374" ht="15"/>
    <row r="4375" ht="15"/>
    <row r="4376" ht="15"/>
    <row r="4377" ht="15"/>
    <row r="4378" ht="15"/>
    <row r="4379" ht="15"/>
    <row r="4380" ht="15"/>
    <row r="4381" ht="15"/>
    <row r="4382" ht="15"/>
    <row r="4383" ht="15"/>
    <row r="4384" ht="15"/>
    <row r="4385" ht="15"/>
    <row r="4386" ht="15"/>
    <row r="4387" ht="15"/>
    <row r="4388" ht="15"/>
    <row r="4389" ht="15"/>
    <row r="4390" ht="15"/>
    <row r="4391" ht="15"/>
    <row r="4392" ht="15"/>
    <row r="4393" ht="15"/>
    <row r="4394" ht="15"/>
    <row r="4395" ht="15"/>
    <row r="4396" ht="15"/>
    <row r="4397" ht="15"/>
    <row r="4398" ht="15"/>
    <row r="4399" ht="15"/>
    <row r="4400" ht="15"/>
    <row r="4401" ht="15"/>
    <row r="4402" ht="15"/>
    <row r="4403" ht="15"/>
    <row r="4404" ht="15"/>
    <row r="4405" ht="15"/>
    <row r="4406" ht="15"/>
    <row r="4407" ht="15"/>
    <row r="4408" ht="15"/>
    <row r="4409" ht="15"/>
    <row r="4410" ht="15"/>
    <row r="4411" ht="15"/>
    <row r="4412" ht="15"/>
    <row r="4413" ht="15"/>
    <row r="4414" ht="15"/>
    <row r="4415" ht="15"/>
    <row r="4416" ht="15"/>
    <row r="4417" ht="15"/>
    <row r="4418" ht="15"/>
    <row r="4419" ht="15"/>
    <row r="4420" ht="15"/>
    <row r="4421" ht="15"/>
    <row r="4422" ht="15"/>
    <row r="4423" ht="15"/>
    <row r="4424" ht="15"/>
    <row r="4425" ht="15"/>
    <row r="4426" ht="15"/>
    <row r="4427" ht="15"/>
    <row r="4428" ht="15"/>
    <row r="4429" ht="15"/>
    <row r="4430" ht="15"/>
    <row r="4431" ht="15"/>
    <row r="4432" ht="15"/>
    <row r="4433" ht="15"/>
    <row r="4434" ht="15"/>
    <row r="4435" ht="15"/>
    <row r="4436" ht="15"/>
    <row r="4437" ht="15"/>
    <row r="4438" ht="15"/>
    <row r="4439" ht="15"/>
    <row r="4440" ht="15"/>
    <row r="4441" ht="15"/>
    <row r="4442" ht="15"/>
    <row r="4443" ht="15"/>
    <row r="4444" ht="15"/>
    <row r="4445" ht="15"/>
    <row r="4446" ht="15"/>
    <row r="4447" ht="15"/>
    <row r="4448" ht="15"/>
    <row r="4449" ht="15"/>
    <row r="4450" ht="15"/>
    <row r="4451" ht="15"/>
    <row r="4452" ht="15"/>
    <row r="4453" ht="15"/>
    <row r="4454" ht="15"/>
    <row r="4455" ht="15"/>
    <row r="4456" ht="15"/>
    <row r="4457" ht="15"/>
    <row r="4458" ht="15"/>
    <row r="4459" ht="15"/>
    <row r="4460" ht="15"/>
    <row r="4461" ht="15"/>
    <row r="4462" ht="15"/>
    <row r="4463" ht="15"/>
    <row r="4464" ht="15"/>
    <row r="4465" ht="15"/>
    <row r="4466" ht="15"/>
    <row r="4467" ht="15"/>
    <row r="4468" ht="15"/>
    <row r="4469" ht="15"/>
    <row r="4470" ht="15"/>
    <row r="4471" ht="15"/>
    <row r="4472" ht="15"/>
    <row r="4473" ht="15"/>
    <row r="4474" ht="15"/>
    <row r="4475" ht="15"/>
    <row r="4476" ht="15"/>
    <row r="4477" ht="15"/>
    <row r="4478" ht="15"/>
    <row r="4479" ht="15"/>
    <row r="4480" ht="15"/>
    <row r="4481" ht="15"/>
    <row r="4482" ht="15"/>
    <row r="4483" ht="15"/>
    <row r="4484" ht="15"/>
    <row r="4485" ht="15"/>
    <row r="4486" ht="15"/>
    <row r="4487" ht="15"/>
    <row r="4488" ht="15"/>
    <row r="4489" ht="15"/>
    <row r="4490" ht="15"/>
    <row r="4491" ht="15"/>
    <row r="4492" ht="15"/>
    <row r="4493" ht="15"/>
    <row r="4494" ht="15"/>
    <row r="4495" ht="15"/>
    <row r="4496" ht="15"/>
    <row r="4497" ht="15"/>
    <row r="4498" ht="15"/>
    <row r="4499" ht="15"/>
    <row r="4500" ht="15"/>
    <row r="4501" ht="15"/>
    <row r="4502" ht="15"/>
    <row r="4503" ht="15"/>
    <row r="4504" ht="15"/>
    <row r="4505" ht="15"/>
    <row r="4506" ht="15"/>
    <row r="4507" ht="15"/>
    <row r="4508" ht="15"/>
    <row r="4509" ht="15"/>
    <row r="4510" ht="15"/>
    <row r="4511" ht="15"/>
    <row r="4512" ht="15"/>
    <row r="4513" ht="15"/>
    <row r="4514" ht="15"/>
    <row r="4515" ht="15"/>
    <row r="4516" ht="15"/>
    <row r="4517" ht="15"/>
    <row r="4518" ht="15"/>
    <row r="4519" ht="15"/>
    <row r="4520" ht="15"/>
    <row r="4521" ht="15"/>
    <row r="4522" ht="15"/>
    <row r="4523" ht="15"/>
    <row r="4524" ht="15"/>
    <row r="4525" ht="15"/>
    <row r="4526" ht="15"/>
    <row r="4527" ht="15"/>
    <row r="4528" ht="15"/>
    <row r="4529" ht="15"/>
    <row r="4530" ht="15"/>
    <row r="4531" ht="15"/>
    <row r="4532" ht="15"/>
    <row r="4533" ht="15"/>
    <row r="4534" ht="15"/>
    <row r="4535" ht="15"/>
    <row r="4536" ht="15"/>
    <row r="4537" ht="15"/>
    <row r="4538" ht="15"/>
    <row r="4539" ht="15"/>
    <row r="4540" ht="15"/>
    <row r="4541" ht="15"/>
    <row r="4542" ht="15"/>
    <row r="4543" ht="15"/>
    <row r="4544" ht="15"/>
    <row r="4545" ht="15"/>
    <row r="4546" ht="15"/>
    <row r="4547" ht="15"/>
    <row r="4548" ht="15"/>
    <row r="4549" ht="15"/>
    <row r="4550" ht="15"/>
    <row r="4551" ht="15"/>
    <row r="4552" ht="15"/>
    <row r="4553" ht="15"/>
    <row r="4554" ht="15"/>
    <row r="4555" ht="15"/>
    <row r="4556" ht="15"/>
    <row r="4557" ht="15"/>
    <row r="4558" ht="15"/>
    <row r="4559" ht="15"/>
    <row r="4560" ht="15"/>
    <row r="4561" ht="15"/>
    <row r="4562" ht="15"/>
    <row r="4563" ht="15"/>
    <row r="4564" ht="15"/>
    <row r="4565" ht="15"/>
    <row r="4566" ht="15"/>
    <row r="4567" ht="15"/>
    <row r="4568" ht="15"/>
    <row r="4569" ht="15"/>
    <row r="4570" ht="15"/>
    <row r="4571" ht="15"/>
    <row r="4572" ht="15"/>
    <row r="4573" ht="15"/>
    <row r="4574" ht="15"/>
    <row r="4575" ht="15"/>
    <row r="4576" ht="15"/>
    <row r="4577" ht="15"/>
    <row r="4578" ht="15"/>
    <row r="4579" ht="15"/>
    <row r="4580" ht="15"/>
    <row r="4581" ht="15"/>
    <row r="4582" ht="15"/>
    <row r="4583" ht="15"/>
    <row r="4584" ht="15"/>
    <row r="4585" ht="15"/>
    <row r="4586" ht="15"/>
    <row r="4587" ht="15"/>
    <row r="4588" ht="15"/>
    <row r="4589" ht="15"/>
    <row r="4590" ht="15"/>
    <row r="4591" ht="15"/>
    <row r="4592" ht="15"/>
    <row r="4593" ht="15"/>
    <row r="4594" ht="15"/>
    <row r="4595" ht="15"/>
    <row r="4596" ht="15"/>
    <row r="4597" ht="15"/>
    <row r="4598" ht="15"/>
    <row r="4599" ht="15"/>
    <row r="4600" ht="15"/>
    <row r="4601" ht="15"/>
    <row r="4602" ht="15"/>
    <row r="4603" ht="15"/>
    <row r="4604" ht="15"/>
    <row r="4605" ht="15"/>
    <row r="4606" ht="15"/>
    <row r="4607" ht="15"/>
    <row r="4608" ht="15"/>
    <row r="4609" ht="15"/>
    <row r="4610" ht="15"/>
    <row r="4611" ht="15"/>
    <row r="4612" ht="15"/>
    <row r="4613" ht="15"/>
    <row r="4614" ht="15"/>
    <row r="4615" ht="15"/>
    <row r="4616" ht="15"/>
    <row r="4617" ht="15"/>
    <row r="4618" ht="15"/>
    <row r="4619" ht="15"/>
    <row r="4620" ht="15"/>
    <row r="4621" ht="15"/>
    <row r="4622" ht="15"/>
    <row r="4623" ht="15"/>
    <row r="4624" ht="15"/>
    <row r="4625" ht="15"/>
    <row r="4626" ht="15"/>
    <row r="4627" ht="15"/>
    <row r="4628" ht="15"/>
    <row r="4629" ht="15"/>
    <row r="4630" ht="15"/>
    <row r="4631" ht="15"/>
    <row r="4632" ht="15"/>
    <row r="4633" ht="15"/>
    <row r="4634" ht="15"/>
    <row r="4635" ht="15"/>
    <row r="4636" ht="15"/>
    <row r="4637" ht="15"/>
    <row r="4638" ht="15"/>
    <row r="4639" ht="15"/>
    <row r="4640" ht="15"/>
    <row r="4641" ht="15"/>
    <row r="4642" ht="15"/>
    <row r="4643" ht="15"/>
    <row r="4644" ht="15"/>
    <row r="4645" ht="15"/>
    <row r="4646" ht="15"/>
    <row r="4647" ht="15"/>
    <row r="4648" ht="15"/>
    <row r="4649" ht="15"/>
    <row r="4650" ht="15"/>
    <row r="4651" ht="15"/>
    <row r="4652" ht="15"/>
    <row r="4653" ht="15"/>
    <row r="4654" ht="15"/>
    <row r="4655" ht="15"/>
    <row r="4656" ht="15"/>
    <row r="4657" ht="15"/>
    <row r="4658" ht="15"/>
    <row r="4659" ht="15"/>
    <row r="4660" ht="15"/>
    <row r="4661" ht="15"/>
    <row r="4662" ht="15"/>
    <row r="4663" ht="15"/>
    <row r="4664" ht="15"/>
    <row r="4665" ht="15"/>
    <row r="4666" ht="15"/>
    <row r="4667" ht="15"/>
    <row r="4668" ht="15"/>
    <row r="4669" ht="15"/>
    <row r="4670" ht="15"/>
    <row r="4671" ht="15"/>
    <row r="4672" ht="15"/>
    <row r="4673" ht="15"/>
    <row r="4674" ht="15"/>
    <row r="4675" ht="15"/>
    <row r="4676" ht="15"/>
    <row r="4677" ht="15"/>
    <row r="4678" ht="15"/>
    <row r="4679" ht="15"/>
    <row r="4680" ht="15"/>
    <row r="4681" ht="15"/>
    <row r="4682" ht="15"/>
    <row r="4683" ht="15"/>
    <row r="4684" ht="15"/>
    <row r="4685" ht="15"/>
    <row r="4686" ht="15"/>
    <row r="4687" ht="15"/>
    <row r="4688" ht="15"/>
    <row r="4689" ht="15"/>
    <row r="4690" ht="15"/>
    <row r="4691" ht="15"/>
    <row r="4692" ht="15"/>
    <row r="4693" ht="15"/>
    <row r="4694" ht="15"/>
    <row r="4695" ht="15"/>
    <row r="4696" ht="15"/>
    <row r="4697" ht="15"/>
    <row r="4698" ht="15"/>
    <row r="4699" ht="15"/>
    <row r="4700" ht="15"/>
    <row r="4701" ht="15"/>
    <row r="4702" ht="15"/>
    <row r="4703" ht="15"/>
    <row r="4704" ht="15"/>
    <row r="4705" ht="15"/>
    <row r="4706" ht="15"/>
    <row r="4707" ht="15"/>
    <row r="4708" ht="15"/>
    <row r="4709" ht="15"/>
    <row r="4710" ht="15"/>
    <row r="4711" ht="15"/>
    <row r="4712" ht="15"/>
    <row r="4713" ht="15"/>
    <row r="4714" ht="15"/>
    <row r="4715" ht="15"/>
    <row r="4716" ht="15"/>
    <row r="4717" ht="15"/>
    <row r="4718" ht="15"/>
    <row r="4719" ht="15"/>
    <row r="4720" ht="15"/>
    <row r="4721" ht="15"/>
    <row r="4722" ht="15"/>
    <row r="4723" ht="15"/>
    <row r="4724" ht="15"/>
    <row r="4725" ht="15"/>
    <row r="4726" ht="15"/>
    <row r="4727" ht="15"/>
    <row r="4728" ht="15"/>
    <row r="4729" ht="15"/>
    <row r="4730" ht="15"/>
    <row r="4731" ht="15"/>
    <row r="4732" ht="15"/>
    <row r="4733" ht="15"/>
    <row r="4734" ht="15"/>
    <row r="4735" ht="15"/>
    <row r="4736" ht="15"/>
    <row r="4737" ht="15"/>
    <row r="4738" ht="15"/>
    <row r="4739" ht="15"/>
    <row r="4740" ht="15"/>
    <row r="4741" ht="15"/>
    <row r="4742" ht="15"/>
    <row r="4743" ht="15"/>
    <row r="4744" ht="15"/>
    <row r="4745" ht="15"/>
    <row r="4746" ht="15"/>
    <row r="4747" ht="15"/>
    <row r="4748" ht="15"/>
    <row r="4749" ht="15"/>
    <row r="4750" ht="15"/>
    <row r="4751" ht="15"/>
    <row r="4752" ht="15"/>
    <row r="4753" ht="15"/>
    <row r="4754" ht="15"/>
    <row r="4755" ht="15"/>
    <row r="4756" ht="15"/>
    <row r="4757" ht="15"/>
    <row r="4758" ht="15"/>
    <row r="4759" ht="15"/>
    <row r="4760" ht="15"/>
    <row r="4761" ht="15"/>
    <row r="4762" ht="15"/>
    <row r="4763" ht="15"/>
    <row r="4764" ht="15"/>
    <row r="4765" ht="15"/>
    <row r="4766" ht="15"/>
    <row r="4767" ht="15"/>
    <row r="4768" ht="15"/>
    <row r="4769" ht="15"/>
    <row r="4770" ht="15"/>
    <row r="4771" ht="15"/>
    <row r="4772" ht="15"/>
    <row r="4773" ht="15"/>
    <row r="4774" ht="15"/>
    <row r="4775" ht="15"/>
    <row r="4776" ht="15"/>
    <row r="4777" ht="15"/>
    <row r="4778" ht="15"/>
    <row r="4779" ht="15"/>
    <row r="4780" ht="15"/>
    <row r="4781" ht="15"/>
    <row r="4782" ht="15"/>
    <row r="4783" ht="15"/>
    <row r="4784" ht="15"/>
    <row r="4785" ht="15"/>
    <row r="4786" ht="15"/>
    <row r="4787" ht="15"/>
    <row r="4788" ht="15"/>
    <row r="4789" ht="15"/>
    <row r="4790" ht="15"/>
    <row r="4791" ht="15"/>
    <row r="4792" ht="15"/>
    <row r="4793" ht="15"/>
    <row r="4794" ht="15"/>
    <row r="4795" ht="15"/>
    <row r="4796" ht="15"/>
    <row r="4797" ht="15"/>
    <row r="4798" ht="15"/>
    <row r="4799" ht="15"/>
    <row r="4800" ht="15"/>
    <row r="4801" ht="15"/>
    <row r="4802" ht="15"/>
    <row r="4803" ht="15"/>
    <row r="4804" ht="15"/>
    <row r="4805" ht="15"/>
    <row r="4806" ht="15"/>
    <row r="4807" ht="15"/>
    <row r="4808" ht="15"/>
    <row r="4809" ht="15"/>
    <row r="4810" ht="15"/>
    <row r="4811" ht="15"/>
    <row r="4812" ht="15"/>
    <row r="4813" ht="15"/>
    <row r="4814" ht="15"/>
    <row r="4815" ht="15"/>
    <row r="4816" ht="15"/>
    <row r="4817" ht="15"/>
    <row r="4818" ht="15"/>
    <row r="4819" ht="15"/>
    <row r="4820" ht="15"/>
    <row r="4821" ht="15"/>
    <row r="4822" ht="15"/>
    <row r="4823" ht="15"/>
    <row r="4824" ht="15"/>
    <row r="4825" ht="15"/>
    <row r="4826" ht="15"/>
    <row r="4827" ht="15"/>
    <row r="4828" ht="15"/>
    <row r="4829" ht="15"/>
    <row r="4830" ht="15"/>
    <row r="4831" ht="15"/>
    <row r="4832" ht="15"/>
    <row r="4833" ht="15"/>
    <row r="4834" ht="15"/>
    <row r="4835" ht="15"/>
    <row r="4836" ht="15"/>
    <row r="4837" ht="15"/>
    <row r="4838" ht="15"/>
    <row r="4839" ht="15"/>
    <row r="4840" ht="15"/>
    <row r="4841" ht="15"/>
    <row r="4842" ht="15"/>
    <row r="4843" ht="15"/>
    <row r="4844" ht="15"/>
    <row r="4845" ht="15"/>
    <row r="4846" ht="15"/>
    <row r="4847" ht="15"/>
    <row r="4848" ht="15"/>
    <row r="4849" ht="15"/>
    <row r="4850" ht="15"/>
    <row r="4851" ht="15"/>
    <row r="4852" ht="15"/>
    <row r="4853" ht="15"/>
    <row r="4854" ht="15"/>
    <row r="4855" ht="15"/>
    <row r="4856" ht="15"/>
    <row r="4857" ht="15"/>
    <row r="4858" ht="15"/>
    <row r="4859" ht="15"/>
    <row r="4860" ht="15"/>
    <row r="4861" ht="15"/>
    <row r="4862" ht="15"/>
    <row r="4863" ht="15"/>
    <row r="4864" ht="15"/>
    <row r="4865" ht="15"/>
    <row r="4866" ht="15"/>
    <row r="4867" ht="15"/>
    <row r="4868" ht="15"/>
    <row r="4869" ht="15"/>
    <row r="4870" ht="15"/>
    <row r="4871" ht="15"/>
    <row r="4872" ht="15"/>
    <row r="4873" ht="15"/>
    <row r="4874" ht="15"/>
    <row r="4875" ht="15"/>
    <row r="4876" ht="15"/>
    <row r="4877" ht="15"/>
    <row r="4878" ht="15"/>
    <row r="4879" ht="15"/>
    <row r="4880" ht="15"/>
    <row r="4881" ht="15"/>
    <row r="4882" ht="15"/>
    <row r="4883" ht="15"/>
    <row r="4884" ht="15"/>
    <row r="4885" ht="15"/>
    <row r="4886" ht="15"/>
    <row r="4887" ht="15"/>
    <row r="4888" ht="15"/>
    <row r="4889" ht="15"/>
    <row r="4890" ht="15"/>
    <row r="4891" ht="15"/>
    <row r="4892" ht="15"/>
    <row r="4893" ht="15"/>
    <row r="4894" ht="15"/>
    <row r="4895" ht="15"/>
    <row r="4896" ht="15"/>
    <row r="4897" ht="15"/>
    <row r="4898" ht="15"/>
    <row r="4899" ht="15"/>
    <row r="4900" ht="15"/>
    <row r="4901" ht="15"/>
    <row r="4902" ht="15"/>
    <row r="4903" ht="15"/>
    <row r="4904" ht="15"/>
    <row r="4905" ht="15"/>
    <row r="4906" ht="15"/>
    <row r="4907" ht="15"/>
    <row r="4908" ht="15"/>
    <row r="4909" ht="15"/>
    <row r="4910" ht="15"/>
    <row r="4911" ht="15"/>
    <row r="4912" ht="15"/>
    <row r="4913" ht="15"/>
    <row r="4914" ht="15"/>
    <row r="4915" ht="15"/>
    <row r="4916" ht="15"/>
    <row r="4917" ht="15"/>
    <row r="4918" ht="15"/>
    <row r="4919" ht="15"/>
    <row r="4920" ht="15"/>
    <row r="4921" ht="15"/>
    <row r="4922" ht="15"/>
    <row r="4923" ht="15"/>
    <row r="4924" ht="15"/>
    <row r="4925" ht="15"/>
    <row r="4926" ht="15"/>
    <row r="4927" ht="15"/>
    <row r="4928" ht="15"/>
    <row r="4929" ht="15"/>
    <row r="4930" ht="15"/>
    <row r="4931" ht="15"/>
    <row r="4932" ht="15"/>
    <row r="4933" ht="15"/>
    <row r="4934" ht="15"/>
    <row r="4935" ht="15"/>
    <row r="4936" ht="15"/>
    <row r="4937" ht="15"/>
    <row r="4938" ht="15"/>
    <row r="4939" ht="15"/>
    <row r="4940" ht="15"/>
    <row r="4941" ht="15"/>
    <row r="4942" ht="15"/>
    <row r="4943" ht="15"/>
    <row r="4944" ht="15"/>
    <row r="4945" ht="15"/>
    <row r="4946" ht="15"/>
    <row r="4947" ht="15"/>
    <row r="4948" ht="15"/>
    <row r="4949" ht="15"/>
    <row r="4950" ht="15"/>
    <row r="4951" ht="15"/>
    <row r="4952" ht="15"/>
    <row r="4953" ht="15"/>
    <row r="4954" ht="15"/>
    <row r="4955" ht="15"/>
    <row r="4956" ht="15"/>
    <row r="4957" ht="15"/>
    <row r="4958" ht="15"/>
    <row r="4959" ht="15"/>
    <row r="4960" ht="15"/>
    <row r="4961" ht="15"/>
    <row r="4962" ht="15"/>
    <row r="4963" ht="15"/>
    <row r="4964" ht="15"/>
    <row r="4965" ht="15"/>
    <row r="4966" ht="15"/>
    <row r="4967" ht="15"/>
    <row r="4968" ht="15"/>
    <row r="4969" ht="15"/>
    <row r="4970" ht="15"/>
    <row r="4971" ht="15"/>
    <row r="4972" ht="15"/>
    <row r="4973" ht="15"/>
    <row r="4974" ht="15"/>
    <row r="4975" ht="15"/>
    <row r="4976" ht="15"/>
    <row r="4977" ht="15"/>
    <row r="4978" ht="15"/>
    <row r="4979" ht="15"/>
    <row r="4980" ht="15"/>
    <row r="4981" ht="15"/>
    <row r="4982" ht="15"/>
    <row r="4983" ht="15"/>
    <row r="4984" ht="15"/>
    <row r="4985" ht="15"/>
    <row r="4986" ht="15"/>
    <row r="4987" ht="15"/>
    <row r="4988" ht="15"/>
    <row r="4989" ht="15"/>
    <row r="4990" ht="15"/>
    <row r="4991" ht="15"/>
    <row r="4992" ht="15"/>
    <row r="4993" ht="15"/>
    <row r="4994" ht="15"/>
    <row r="4995" ht="15"/>
    <row r="4996" ht="15"/>
    <row r="4997" ht="15"/>
    <row r="4998" ht="15"/>
    <row r="4999" ht="15"/>
    <row r="5000" ht="15"/>
    <row r="5001" ht="15"/>
    <row r="5002" ht="15"/>
    <row r="5003" ht="15"/>
    <row r="5004" ht="15"/>
    <row r="5005" ht="15"/>
    <row r="5006" ht="15"/>
    <row r="5007" ht="15"/>
    <row r="5008" ht="15"/>
    <row r="5009" ht="15"/>
    <row r="5010" ht="15"/>
    <row r="5011" ht="15"/>
    <row r="5012" ht="15"/>
    <row r="5013" ht="15"/>
    <row r="5014" ht="15"/>
    <row r="5015" ht="15"/>
    <row r="5016" ht="15"/>
    <row r="5017" ht="15"/>
    <row r="5018" ht="15"/>
    <row r="5019" ht="15"/>
    <row r="5020" ht="15"/>
    <row r="5021" ht="15"/>
    <row r="5022" ht="15"/>
    <row r="5023" ht="15"/>
    <row r="5024" ht="15"/>
    <row r="5025" ht="15"/>
    <row r="5026" ht="15"/>
    <row r="5027" ht="15"/>
    <row r="5028" ht="15"/>
    <row r="5029" ht="15"/>
    <row r="5030" ht="15"/>
    <row r="5031" ht="15"/>
    <row r="5032" ht="15"/>
    <row r="5033" ht="15"/>
    <row r="5034" ht="15"/>
    <row r="5035" ht="15"/>
    <row r="5036" ht="15"/>
    <row r="5037" ht="15"/>
    <row r="5038" ht="15"/>
    <row r="5039" ht="15"/>
    <row r="5040" ht="15"/>
    <row r="5041" ht="15"/>
    <row r="5042" ht="15"/>
    <row r="5043" ht="15"/>
    <row r="5044" ht="15"/>
    <row r="5045" ht="15"/>
    <row r="5046" ht="15"/>
    <row r="5047" ht="15"/>
    <row r="5048" ht="15"/>
    <row r="5049" ht="15"/>
    <row r="5050" ht="15"/>
    <row r="5051" ht="15"/>
    <row r="5052" ht="15"/>
    <row r="5053" ht="15"/>
    <row r="5054" ht="15"/>
    <row r="5055" ht="15"/>
    <row r="5056" ht="15"/>
    <row r="5057" ht="15"/>
    <row r="5058" ht="15"/>
    <row r="5059" ht="15"/>
    <row r="5060" ht="15"/>
    <row r="5061" ht="15"/>
    <row r="5062" ht="15"/>
    <row r="5063" ht="15"/>
    <row r="5064" ht="15"/>
    <row r="5065" ht="15"/>
    <row r="5066" ht="15"/>
    <row r="5067" ht="15"/>
    <row r="5068" ht="15"/>
    <row r="5069" ht="15"/>
    <row r="5070" ht="15"/>
    <row r="5071" ht="15"/>
    <row r="5072" ht="15"/>
    <row r="5073" ht="15"/>
    <row r="5074" ht="15"/>
    <row r="5075" ht="15"/>
    <row r="5076" ht="15"/>
    <row r="5077" ht="15"/>
    <row r="5078" ht="15"/>
    <row r="5079" ht="15"/>
    <row r="5080" ht="15"/>
    <row r="5081" ht="15"/>
    <row r="5082" ht="15"/>
    <row r="5083" ht="15"/>
    <row r="5084" ht="15"/>
    <row r="5085" ht="15"/>
    <row r="5086" ht="15"/>
    <row r="5087" ht="15"/>
    <row r="5088" ht="15"/>
    <row r="5089" ht="15"/>
    <row r="5090" ht="15"/>
    <row r="5091" ht="15"/>
    <row r="5092" ht="15"/>
    <row r="5093" ht="15"/>
    <row r="5094" ht="15"/>
    <row r="5095" ht="15"/>
    <row r="5096" ht="15"/>
    <row r="5097" ht="15"/>
    <row r="5098" ht="15"/>
    <row r="5099" ht="15"/>
    <row r="5100" ht="15"/>
    <row r="5101" ht="15"/>
    <row r="5102" ht="15"/>
    <row r="5103" ht="15"/>
    <row r="5104" ht="15"/>
    <row r="5105" ht="15"/>
    <row r="5106" ht="15"/>
    <row r="5107" ht="15"/>
    <row r="5108" ht="15"/>
    <row r="5109" ht="15"/>
    <row r="5110" ht="15"/>
    <row r="5111" ht="15"/>
    <row r="5112" ht="15"/>
    <row r="5113" ht="15"/>
    <row r="5114" ht="15"/>
    <row r="5115" ht="15"/>
    <row r="5116" ht="15"/>
    <row r="5117" ht="15"/>
    <row r="5118" ht="15"/>
    <row r="5119" ht="15"/>
    <row r="5120" ht="15"/>
    <row r="5121" ht="15"/>
    <row r="5122" ht="15"/>
    <row r="5123" ht="15"/>
    <row r="5124" ht="15"/>
    <row r="5125" ht="15"/>
    <row r="5126" ht="15"/>
    <row r="5127" ht="15"/>
    <row r="5128" ht="15"/>
    <row r="5129" ht="15"/>
    <row r="5130" ht="15"/>
    <row r="5131" ht="15"/>
    <row r="5132" ht="15"/>
    <row r="5133" ht="15"/>
    <row r="5134" ht="15"/>
    <row r="5135" ht="15"/>
    <row r="5136" ht="15"/>
    <row r="5137" ht="15"/>
    <row r="5138" ht="15"/>
    <row r="5139" ht="15"/>
    <row r="5140" ht="15"/>
    <row r="5141" ht="15"/>
    <row r="5142" ht="15"/>
    <row r="5143" ht="15"/>
    <row r="5144" ht="15"/>
    <row r="5145" ht="15"/>
    <row r="5146" ht="15"/>
    <row r="5147" ht="15"/>
    <row r="5148" ht="15"/>
    <row r="5149" ht="15"/>
    <row r="5150" ht="15"/>
    <row r="5151" ht="15"/>
    <row r="5152" ht="15"/>
    <row r="5153" ht="15"/>
    <row r="5154" ht="15"/>
    <row r="5155" ht="15"/>
    <row r="5156" ht="15"/>
    <row r="5157" ht="15"/>
    <row r="5158" ht="15"/>
    <row r="5159" ht="15"/>
    <row r="5160" ht="15"/>
    <row r="5161" ht="15"/>
    <row r="5162" ht="15"/>
    <row r="5163" ht="15"/>
    <row r="5164" ht="15"/>
    <row r="5165" ht="15"/>
    <row r="5166" ht="15"/>
    <row r="5167" ht="15"/>
    <row r="5168" ht="15"/>
    <row r="5169" ht="15"/>
    <row r="5170" ht="15"/>
    <row r="5171" ht="15"/>
    <row r="5172" ht="15"/>
    <row r="5173" ht="15"/>
    <row r="5174" ht="15"/>
    <row r="5175" ht="15"/>
    <row r="5176" ht="15"/>
    <row r="5177" ht="15"/>
    <row r="5178" ht="15"/>
    <row r="5179" ht="15"/>
    <row r="5180" ht="15"/>
    <row r="5181" ht="15"/>
    <row r="5182" ht="15"/>
    <row r="5183" ht="15"/>
    <row r="5184" ht="15"/>
    <row r="5185" ht="15"/>
    <row r="5186" ht="15"/>
    <row r="5187" ht="15"/>
    <row r="5188" ht="15"/>
    <row r="5189" ht="15"/>
    <row r="5190" ht="15"/>
    <row r="5191" ht="15"/>
    <row r="5192" ht="15"/>
    <row r="5193" ht="15"/>
    <row r="5194" ht="15"/>
    <row r="5195" ht="15"/>
    <row r="5196" ht="15"/>
    <row r="5197" ht="15"/>
    <row r="5198" ht="15"/>
    <row r="5199" ht="15"/>
    <row r="5200" ht="15"/>
    <row r="5201" ht="15"/>
    <row r="5202" ht="15"/>
    <row r="5203" ht="15"/>
    <row r="5204" ht="15"/>
    <row r="5205" ht="15"/>
    <row r="5206" ht="15"/>
    <row r="5207" ht="15"/>
    <row r="5208" ht="15"/>
    <row r="5209" ht="15"/>
    <row r="5210" ht="15"/>
    <row r="5211" ht="15"/>
    <row r="5212" ht="15"/>
    <row r="5213" ht="15"/>
    <row r="5214" ht="15"/>
    <row r="5215" ht="15"/>
    <row r="5216" ht="15"/>
    <row r="5217" ht="15"/>
    <row r="5218" ht="15"/>
    <row r="5219" ht="15"/>
    <row r="5220" ht="15"/>
    <row r="5221" ht="15"/>
    <row r="5222" ht="15"/>
    <row r="5223" ht="15"/>
    <row r="5224" ht="15"/>
    <row r="5225" ht="15"/>
    <row r="5226" ht="15"/>
    <row r="5227" ht="15"/>
    <row r="5228" ht="15"/>
    <row r="5229" ht="15"/>
    <row r="5230" ht="15"/>
    <row r="5231" ht="15"/>
    <row r="5232" ht="15"/>
    <row r="5233" ht="15"/>
    <row r="5234" ht="15"/>
    <row r="5235" ht="15"/>
    <row r="5236" ht="15"/>
    <row r="5237" ht="15"/>
    <row r="5238" ht="15"/>
    <row r="5239" ht="15"/>
    <row r="5240" ht="15"/>
    <row r="5241" ht="15"/>
    <row r="5242" ht="15"/>
    <row r="5243" ht="15"/>
    <row r="5244" ht="15"/>
    <row r="5245" ht="15"/>
    <row r="5246" ht="15"/>
    <row r="5247" ht="15"/>
    <row r="5248" ht="15"/>
    <row r="5249" ht="15"/>
    <row r="5250" ht="15"/>
    <row r="5251" ht="15"/>
    <row r="5252" ht="15"/>
    <row r="5253" ht="15"/>
    <row r="5254" ht="15"/>
    <row r="5255" ht="15"/>
    <row r="5256" ht="15"/>
    <row r="5257" ht="15"/>
    <row r="5258" ht="15"/>
    <row r="5259" ht="15"/>
    <row r="5260" ht="15"/>
    <row r="5261" ht="15"/>
    <row r="5262" ht="15"/>
    <row r="5263" ht="15"/>
    <row r="5264" ht="15"/>
    <row r="5265" ht="15"/>
    <row r="5266" ht="15"/>
    <row r="5267" ht="15"/>
    <row r="5268" ht="15"/>
    <row r="5269" ht="15"/>
    <row r="5270" ht="15"/>
    <row r="5271" ht="15"/>
    <row r="5272" ht="15"/>
    <row r="5273" ht="15"/>
    <row r="5274" ht="15"/>
    <row r="5275" ht="15"/>
    <row r="5276" ht="15"/>
    <row r="5277" ht="15"/>
    <row r="5278" ht="15"/>
    <row r="5279" ht="15"/>
    <row r="5280" ht="15"/>
    <row r="5281" ht="15"/>
    <row r="5282" ht="15"/>
    <row r="5283" ht="15"/>
    <row r="5284" ht="15"/>
    <row r="5285" ht="15"/>
    <row r="5286" ht="15"/>
    <row r="5287" ht="15"/>
    <row r="5288" ht="15"/>
    <row r="5289" ht="15"/>
    <row r="5290" ht="15"/>
    <row r="5291" ht="15"/>
    <row r="5292" ht="15"/>
    <row r="5293" ht="15"/>
    <row r="5294" ht="15"/>
    <row r="5295" ht="15"/>
    <row r="5296" ht="15"/>
    <row r="5297" ht="15"/>
    <row r="5298" ht="15"/>
    <row r="5299" ht="15"/>
    <row r="5300" ht="15"/>
    <row r="5301" ht="15"/>
    <row r="5302" ht="15"/>
    <row r="5303" ht="15"/>
    <row r="5304" ht="15"/>
    <row r="5305" ht="15"/>
    <row r="5306" ht="15"/>
    <row r="5307" ht="15"/>
    <row r="5308" ht="15"/>
    <row r="5309" ht="15"/>
    <row r="5310" ht="15"/>
    <row r="5311" ht="15"/>
    <row r="5312" ht="15"/>
    <row r="5313" ht="15"/>
    <row r="5314" ht="15"/>
    <row r="5315" ht="15"/>
    <row r="5316" ht="15"/>
    <row r="5317" ht="15"/>
    <row r="5318" ht="15"/>
    <row r="5319" ht="15"/>
    <row r="5320" ht="15"/>
    <row r="5321" ht="15"/>
    <row r="5322" ht="15"/>
    <row r="5323" ht="15"/>
    <row r="5324" ht="15"/>
    <row r="5325" ht="15"/>
    <row r="5326" ht="15"/>
    <row r="5327" ht="15"/>
    <row r="5328" ht="15"/>
    <row r="5329" ht="15"/>
    <row r="5330" ht="15"/>
    <row r="5331" ht="15"/>
    <row r="5332" ht="15"/>
    <row r="5333" ht="15"/>
    <row r="5334" ht="15"/>
    <row r="5335" ht="15"/>
    <row r="5336" ht="15"/>
    <row r="5337" ht="15"/>
    <row r="5338" ht="15"/>
    <row r="5339" ht="15"/>
    <row r="5340" ht="15"/>
    <row r="5341" ht="15"/>
    <row r="5342" ht="15"/>
    <row r="5343" ht="15"/>
    <row r="5344" ht="15"/>
    <row r="5345" ht="15"/>
    <row r="5346" ht="15"/>
    <row r="5347" ht="15"/>
    <row r="5348" ht="15"/>
    <row r="5349" ht="15"/>
    <row r="5350" ht="15"/>
    <row r="5351" ht="15"/>
    <row r="5352" ht="15"/>
    <row r="5353" ht="15"/>
    <row r="5354" ht="15"/>
    <row r="5355" ht="15"/>
    <row r="5356" ht="15"/>
    <row r="5357" ht="15"/>
    <row r="5358" ht="15"/>
    <row r="5359" ht="15"/>
    <row r="5360" ht="15"/>
    <row r="5361" ht="15"/>
    <row r="5362" ht="15"/>
    <row r="5363" ht="15"/>
    <row r="5364" ht="15"/>
    <row r="5365" ht="15"/>
    <row r="5366" ht="15"/>
    <row r="5367" ht="15"/>
    <row r="5368" ht="15"/>
    <row r="5369" ht="15"/>
    <row r="5370" ht="15"/>
    <row r="5371" ht="15"/>
    <row r="5372" ht="15"/>
    <row r="5373" ht="15"/>
    <row r="5374" ht="15"/>
    <row r="5375" ht="15"/>
    <row r="5376" ht="15"/>
    <row r="5377" ht="15"/>
    <row r="5378" ht="15"/>
    <row r="5379" ht="15"/>
    <row r="5380" ht="15"/>
    <row r="5381" ht="15"/>
    <row r="5382" ht="15"/>
    <row r="5383" ht="15"/>
    <row r="5384" ht="15"/>
    <row r="5385" ht="15"/>
    <row r="5386" ht="15"/>
    <row r="5387" ht="15"/>
    <row r="5388" ht="15"/>
    <row r="5389" ht="15"/>
    <row r="5390" ht="15"/>
    <row r="5391" ht="15"/>
    <row r="5392" ht="15"/>
    <row r="5393" ht="15"/>
    <row r="5394" ht="15"/>
    <row r="5395" ht="15"/>
    <row r="5396" ht="15"/>
    <row r="5397" ht="15"/>
    <row r="5398" ht="15"/>
    <row r="5399" ht="15"/>
    <row r="5400" ht="15"/>
    <row r="5401" ht="15"/>
    <row r="5402" ht="15"/>
    <row r="5403" ht="15"/>
    <row r="5404" ht="15"/>
    <row r="5405" ht="15"/>
    <row r="5406" ht="15"/>
    <row r="5407" ht="15"/>
    <row r="5408" ht="15"/>
    <row r="5409" ht="15"/>
    <row r="5410" ht="15"/>
    <row r="5411" ht="15"/>
    <row r="5412" ht="15"/>
    <row r="5413" ht="15"/>
    <row r="5414" ht="15"/>
    <row r="5415" ht="15"/>
    <row r="5416" ht="15"/>
    <row r="5417" ht="15"/>
    <row r="5418" ht="15"/>
    <row r="5419" ht="15"/>
    <row r="5420" ht="15"/>
    <row r="5421" ht="15"/>
    <row r="5422" ht="15"/>
    <row r="5423" ht="15"/>
    <row r="5424" ht="15"/>
    <row r="5425" ht="15"/>
    <row r="5426" ht="15"/>
    <row r="5427" ht="15"/>
    <row r="5428" ht="15"/>
    <row r="5429" ht="15"/>
    <row r="5430" ht="15"/>
    <row r="5431" ht="15"/>
    <row r="5432" ht="15"/>
    <row r="5433" ht="15"/>
    <row r="5434" ht="15"/>
    <row r="5435" ht="15"/>
    <row r="5436" ht="15"/>
    <row r="5437" ht="15"/>
    <row r="5438" ht="15"/>
    <row r="5439" ht="15"/>
    <row r="5440" ht="15"/>
    <row r="5441" ht="15"/>
    <row r="5442" ht="15"/>
    <row r="5443" ht="15"/>
    <row r="5444" ht="15"/>
    <row r="5445" ht="15"/>
    <row r="5446" ht="15"/>
    <row r="5447" ht="15"/>
    <row r="5448" ht="15"/>
    <row r="5449" ht="15"/>
    <row r="5450" ht="15"/>
    <row r="5451" ht="15"/>
    <row r="5452" ht="15"/>
    <row r="5453" ht="15"/>
    <row r="5454" ht="15"/>
    <row r="5455" ht="15"/>
    <row r="5456" ht="15"/>
    <row r="5457" ht="15"/>
    <row r="5458" ht="15"/>
    <row r="5459" ht="15"/>
    <row r="5460" ht="15"/>
    <row r="5461" ht="15"/>
    <row r="5462" ht="15"/>
    <row r="5463" ht="15"/>
    <row r="5464" ht="15"/>
    <row r="5465" ht="15"/>
    <row r="5466" ht="15"/>
    <row r="5467" ht="15"/>
    <row r="5468" ht="15"/>
    <row r="5469" ht="15"/>
    <row r="5470" ht="15"/>
    <row r="5471" ht="15"/>
    <row r="5472" ht="15"/>
    <row r="5473" ht="15"/>
    <row r="5474" ht="15"/>
    <row r="5475" ht="15"/>
    <row r="5476" ht="15"/>
    <row r="5477" ht="15"/>
    <row r="5478" ht="15"/>
    <row r="5479" ht="15"/>
    <row r="5480" ht="15"/>
    <row r="5481" ht="15"/>
    <row r="5482" ht="15"/>
    <row r="5483" ht="15"/>
    <row r="5484" ht="15"/>
    <row r="5485" ht="15"/>
    <row r="5486" ht="15"/>
    <row r="5487" ht="15"/>
    <row r="5488" ht="15"/>
    <row r="5489" ht="15"/>
    <row r="5490" ht="15"/>
    <row r="5491" ht="15"/>
    <row r="5492" ht="15"/>
    <row r="5493" ht="15"/>
    <row r="5494" ht="15"/>
    <row r="5495" ht="15"/>
    <row r="5496" ht="15"/>
    <row r="5497" ht="15"/>
    <row r="5498" ht="15"/>
    <row r="5499" ht="15"/>
    <row r="5500" ht="15"/>
    <row r="5501" ht="15"/>
    <row r="5502" ht="15"/>
    <row r="5503" ht="15"/>
    <row r="5504" ht="15"/>
    <row r="5505" ht="15"/>
    <row r="5506" ht="15"/>
    <row r="5507" ht="15"/>
    <row r="5508" ht="15"/>
    <row r="5509" ht="15"/>
    <row r="5510" ht="15"/>
    <row r="5511" ht="15"/>
    <row r="5512" ht="15"/>
    <row r="5513" ht="15"/>
    <row r="5514" ht="15"/>
    <row r="5515" ht="15"/>
    <row r="5516" ht="15"/>
    <row r="5517" ht="15"/>
    <row r="5518" ht="15"/>
    <row r="5519" ht="15"/>
    <row r="5520" ht="15"/>
    <row r="5521" ht="15"/>
    <row r="5522" ht="15"/>
    <row r="5523" ht="15"/>
    <row r="5524" ht="15"/>
    <row r="5525" ht="15"/>
    <row r="5526" ht="15"/>
    <row r="5527" ht="15"/>
    <row r="5528" ht="15"/>
    <row r="5529" ht="15"/>
    <row r="5530" ht="15"/>
    <row r="5531" ht="15"/>
    <row r="5532" ht="15"/>
    <row r="5533" ht="15"/>
    <row r="5534" ht="15"/>
    <row r="5535" ht="15"/>
    <row r="5536" ht="15"/>
    <row r="5537" ht="15"/>
    <row r="5538" ht="15"/>
    <row r="5539" ht="15"/>
    <row r="5540" ht="15"/>
    <row r="5541" ht="15"/>
    <row r="5542" ht="15"/>
    <row r="5543" ht="15"/>
    <row r="5544" ht="15"/>
    <row r="5545" ht="15"/>
    <row r="5546" ht="15"/>
    <row r="5547" ht="15"/>
    <row r="5548" ht="15"/>
    <row r="5549" ht="15"/>
    <row r="5550" ht="15"/>
    <row r="5551" ht="15"/>
    <row r="5552" ht="15"/>
    <row r="5553" ht="15"/>
    <row r="5554" ht="15"/>
    <row r="5555" ht="15"/>
    <row r="5556" ht="15"/>
    <row r="5557" ht="15"/>
    <row r="5558" ht="15"/>
    <row r="5559" ht="15"/>
    <row r="5560" ht="15"/>
    <row r="5561" ht="15"/>
    <row r="5562" ht="15"/>
    <row r="5563" ht="15"/>
    <row r="5564" ht="15"/>
    <row r="5565" ht="15"/>
    <row r="5566" ht="15"/>
    <row r="5567" ht="15"/>
    <row r="5568" ht="15"/>
    <row r="5569" ht="15"/>
    <row r="5570" ht="15"/>
    <row r="5571" ht="15"/>
    <row r="5572" ht="15"/>
    <row r="5573" ht="15"/>
    <row r="5574" ht="15"/>
    <row r="5575" ht="15"/>
    <row r="5576" ht="15"/>
    <row r="5577" ht="15"/>
    <row r="5578" ht="15"/>
    <row r="5579" ht="15"/>
    <row r="5580" ht="15"/>
    <row r="5581" ht="15"/>
    <row r="5582" ht="15"/>
    <row r="5583" ht="15"/>
    <row r="5584" ht="15"/>
    <row r="5585" ht="15"/>
    <row r="5586" ht="15"/>
    <row r="5587" ht="15"/>
    <row r="5588" ht="15"/>
    <row r="5589" ht="15"/>
    <row r="5590" ht="15"/>
    <row r="5591" ht="15"/>
    <row r="5592" ht="15"/>
    <row r="5593" ht="15"/>
    <row r="5594" ht="15"/>
    <row r="5595" ht="15"/>
    <row r="5596" ht="15"/>
    <row r="5597" ht="15"/>
    <row r="5598" ht="15"/>
    <row r="5599" ht="15"/>
    <row r="5600" ht="15"/>
    <row r="5601" ht="15"/>
    <row r="5602" ht="15"/>
    <row r="5603" ht="15"/>
    <row r="5604" ht="15"/>
    <row r="5605" ht="15"/>
    <row r="5606" ht="15"/>
    <row r="5607" ht="15"/>
    <row r="5608" ht="15"/>
    <row r="5609" ht="15"/>
    <row r="5610" ht="15"/>
    <row r="5611" ht="15"/>
    <row r="5612" ht="15"/>
    <row r="5613" ht="15"/>
    <row r="5614" ht="15"/>
    <row r="5615" ht="15"/>
    <row r="5616" ht="15"/>
    <row r="5617" ht="15"/>
    <row r="5618" ht="15"/>
    <row r="5619" ht="15"/>
    <row r="5620" ht="15"/>
    <row r="5621" ht="15"/>
    <row r="5622" ht="15"/>
    <row r="5623" ht="15"/>
    <row r="5624" ht="15"/>
    <row r="5625" ht="15"/>
    <row r="5626" ht="15"/>
    <row r="5627" ht="15"/>
    <row r="5628" ht="15"/>
    <row r="5629" ht="15"/>
    <row r="5630" ht="15"/>
    <row r="5631" ht="15"/>
    <row r="5632" ht="15"/>
    <row r="5633" ht="15"/>
    <row r="5634" ht="15"/>
    <row r="5635" ht="15"/>
    <row r="5636" ht="15"/>
    <row r="5637" ht="15"/>
    <row r="5638" ht="15"/>
    <row r="5639" ht="15"/>
    <row r="5640" ht="15"/>
    <row r="5641" ht="15"/>
    <row r="5642" ht="15"/>
    <row r="5643" ht="15"/>
    <row r="5644" ht="15"/>
    <row r="5645" ht="15"/>
    <row r="5646" ht="15"/>
    <row r="5647" ht="15"/>
    <row r="5648" ht="15"/>
    <row r="5649" ht="15"/>
    <row r="5650" ht="15"/>
    <row r="5651" ht="15"/>
    <row r="5652" ht="15"/>
    <row r="5653" ht="15"/>
    <row r="5654" ht="15"/>
    <row r="5655" ht="15"/>
    <row r="5656" ht="15"/>
    <row r="5657" ht="15"/>
    <row r="5658" ht="15"/>
    <row r="5659" ht="15"/>
    <row r="5660" ht="15"/>
    <row r="5661" ht="15"/>
    <row r="5662" ht="15"/>
    <row r="5663" ht="15"/>
    <row r="5664" ht="15"/>
    <row r="5665" ht="15"/>
    <row r="5666" ht="15"/>
    <row r="5667" ht="15"/>
    <row r="5668" ht="15"/>
    <row r="5669" ht="15"/>
    <row r="5670" ht="15"/>
    <row r="5671" ht="15"/>
    <row r="5672" ht="15"/>
    <row r="5673" ht="15"/>
    <row r="5674" ht="15"/>
    <row r="5675" ht="15"/>
    <row r="5676" ht="15"/>
    <row r="5677" ht="15"/>
    <row r="5678" ht="15"/>
    <row r="5679" ht="15"/>
    <row r="5680" ht="15"/>
    <row r="5681" ht="15"/>
    <row r="5682" ht="15"/>
    <row r="5683" ht="15"/>
    <row r="5684" ht="15"/>
    <row r="5685" ht="15"/>
    <row r="5686" ht="15"/>
    <row r="5687" ht="15"/>
    <row r="5688" ht="15"/>
    <row r="5689" ht="15"/>
    <row r="5690" ht="15"/>
    <row r="5691" ht="15"/>
    <row r="5692" ht="15"/>
    <row r="5693" ht="15"/>
    <row r="5694" ht="15"/>
    <row r="5695" ht="15"/>
    <row r="5696" ht="15"/>
    <row r="5697" ht="15"/>
    <row r="5698" ht="15"/>
    <row r="5699" ht="15"/>
    <row r="5700" ht="15"/>
    <row r="5701" ht="15"/>
    <row r="5702" ht="15"/>
    <row r="5703" ht="15"/>
    <row r="5704" ht="15"/>
    <row r="5705" ht="15"/>
    <row r="5706" ht="15"/>
    <row r="5707" ht="15"/>
    <row r="5708" ht="15"/>
    <row r="5709" ht="15"/>
    <row r="5710" ht="15"/>
    <row r="5711" ht="15"/>
    <row r="5712" ht="15"/>
    <row r="5713" ht="15"/>
    <row r="5714" ht="15"/>
    <row r="5715" ht="15"/>
    <row r="5716" ht="15"/>
    <row r="5717" ht="15"/>
    <row r="5718" ht="15"/>
    <row r="5719" ht="15"/>
    <row r="5720" ht="15"/>
    <row r="5721" ht="15"/>
    <row r="5722" ht="15"/>
    <row r="5723" ht="15"/>
    <row r="5724" ht="15"/>
    <row r="5725" ht="15"/>
    <row r="5726" ht="15"/>
    <row r="5727" ht="15"/>
    <row r="5728" ht="15"/>
    <row r="5729" ht="15"/>
    <row r="5730" ht="15"/>
    <row r="5731" ht="15"/>
    <row r="5732" ht="15"/>
    <row r="5733" ht="15"/>
    <row r="5734" ht="15"/>
    <row r="5735" ht="15"/>
    <row r="5736" ht="15"/>
    <row r="5737" ht="15"/>
    <row r="5738" ht="15"/>
    <row r="5739" ht="15"/>
    <row r="5740" ht="15"/>
    <row r="5741" ht="15"/>
    <row r="5742" ht="15"/>
    <row r="5743" ht="15"/>
    <row r="5744" ht="15"/>
    <row r="5745" ht="15"/>
    <row r="5746" ht="15"/>
    <row r="5747" ht="15"/>
    <row r="5748" ht="15"/>
    <row r="5749" ht="15"/>
    <row r="5750" ht="15"/>
    <row r="5751" ht="15"/>
    <row r="5752" ht="15"/>
    <row r="5753" ht="15"/>
    <row r="5754" ht="15"/>
    <row r="5755" ht="15"/>
    <row r="5756" ht="15"/>
    <row r="5757" ht="15"/>
    <row r="5758" ht="15"/>
    <row r="5759" ht="15"/>
    <row r="5760" ht="15"/>
    <row r="5761" ht="15"/>
    <row r="5762" ht="15"/>
    <row r="5763" ht="15"/>
    <row r="5764" ht="15"/>
    <row r="5765" ht="15"/>
    <row r="5766" ht="15"/>
    <row r="5767" ht="15"/>
    <row r="5768" ht="15"/>
    <row r="5769" ht="15"/>
    <row r="5770" ht="15"/>
    <row r="5771" ht="15"/>
    <row r="5772" ht="15"/>
    <row r="5773" ht="15"/>
    <row r="5774" ht="15"/>
    <row r="5775" ht="15"/>
    <row r="5776" ht="15"/>
    <row r="5777" ht="15"/>
    <row r="5778" ht="15"/>
    <row r="5779" ht="15"/>
    <row r="5780" ht="15"/>
    <row r="5781" ht="15"/>
    <row r="5782" ht="15"/>
    <row r="5783" ht="15"/>
    <row r="5784" ht="15"/>
    <row r="5785" ht="15"/>
    <row r="5786" ht="15"/>
    <row r="5787" ht="15"/>
    <row r="5788" ht="15"/>
    <row r="5789" ht="15"/>
    <row r="5790" ht="15"/>
    <row r="5791" ht="15"/>
    <row r="5792" ht="15"/>
    <row r="5793" ht="15"/>
    <row r="5794" ht="15"/>
    <row r="5795" ht="15"/>
    <row r="5796" ht="15"/>
    <row r="5797" ht="15"/>
    <row r="5798" ht="15"/>
    <row r="5799" ht="15"/>
    <row r="5800" ht="15"/>
    <row r="5801" ht="15"/>
    <row r="5802" ht="15"/>
    <row r="5803" ht="15"/>
    <row r="5804" ht="15"/>
    <row r="5805" ht="15"/>
    <row r="5806" ht="15"/>
    <row r="5807" ht="15"/>
    <row r="5808" ht="15"/>
    <row r="5809" ht="15"/>
    <row r="5810" ht="15"/>
    <row r="5811" ht="15"/>
    <row r="5812" ht="15"/>
    <row r="5813" ht="15"/>
    <row r="5814" ht="15"/>
    <row r="5815" ht="15"/>
    <row r="5816" ht="15"/>
    <row r="5817" ht="15"/>
    <row r="5818" ht="15"/>
    <row r="5819" ht="15"/>
    <row r="5820" ht="15"/>
    <row r="5821" ht="15"/>
    <row r="5822" ht="15"/>
    <row r="5823" ht="15"/>
    <row r="5824" ht="15"/>
    <row r="5825" ht="15"/>
    <row r="5826" ht="15"/>
    <row r="5827" ht="15"/>
    <row r="5828" ht="15"/>
    <row r="5829" ht="15"/>
    <row r="5830" ht="15"/>
    <row r="5831" ht="15"/>
    <row r="5832" ht="15"/>
    <row r="5833" ht="15"/>
    <row r="5834" ht="15"/>
    <row r="5835" ht="15"/>
    <row r="5836" ht="15"/>
    <row r="5837" ht="15"/>
    <row r="5838" ht="15"/>
    <row r="5839" ht="15"/>
    <row r="5840" ht="15"/>
    <row r="5841" ht="15"/>
    <row r="5842" ht="15"/>
    <row r="5843" ht="15"/>
    <row r="5844" ht="15"/>
    <row r="5845" ht="15"/>
    <row r="5846" ht="15"/>
    <row r="5847" ht="15"/>
    <row r="5848" ht="15"/>
    <row r="5849" ht="15"/>
    <row r="5850" ht="15"/>
    <row r="5851" ht="15"/>
    <row r="5852" ht="15"/>
    <row r="5853" ht="15"/>
    <row r="5854" ht="15"/>
    <row r="5855" ht="15"/>
    <row r="5856" ht="15"/>
    <row r="5857" ht="15"/>
    <row r="5858" ht="15"/>
    <row r="5859" ht="15"/>
    <row r="5860" ht="15"/>
    <row r="5861" ht="15"/>
    <row r="5862" ht="15"/>
    <row r="5863" ht="15"/>
    <row r="5864" ht="15"/>
    <row r="5865" ht="15"/>
    <row r="5866" ht="15"/>
    <row r="5867" ht="15"/>
    <row r="5868" ht="15"/>
    <row r="5869" ht="15"/>
    <row r="5870" ht="15"/>
    <row r="5871" ht="15"/>
    <row r="5872" ht="15"/>
    <row r="5873" ht="15"/>
    <row r="5874" ht="15"/>
    <row r="5875" ht="15"/>
    <row r="5876" ht="15"/>
    <row r="5877" ht="15"/>
    <row r="5878" ht="15"/>
    <row r="5879" ht="15"/>
    <row r="5880" ht="15"/>
    <row r="5881" ht="15"/>
    <row r="5882" ht="15"/>
    <row r="5883" ht="15"/>
    <row r="5884" ht="15"/>
    <row r="5885" ht="15"/>
    <row r="5886" ht="15"/>
    <row r="5887" ht="15"/>
    <row r="5888" ht="15"/>
    <row r="5889" ht="15"/>
    <row r="5890" ht="15"/>
    <row r="5891" ht="15"/>
    <row r="5892" ht="15"/>
    <row r="5893" ht="15"/>
    <row r="5894" ht="15"/>
    <row r="5895" ht="15"/>
    <row r="5896" ht="15"/>
    <row r="5897" ht="15"/>
    <row r="5898" ht="15"/>
    <row r="5899" ht="15"/>
    <row r="5900" ht="15"/>
    <row r="5901" ht="15"/>
    <row r="5902" ht="15"/>
    <row r="5903" ht="15"/>
    <row r="5904" ht="15"/>
    <row r="5905" ht="15"/>
    <row r="5906" ht="15"/>
    <row r="5907" ht="15"/>
    <row r="5908" ht="15"/>
    <row r="5909" ht="15"/>
    <row r="5910" ht="15"/>
    <row r="5911" ht="15"/>
    <row r="5912" ht="15"/>
    <row r="5913" ht="15"/>
    <row r="5914" ht="15"/>
    <row r="5915" ht="15"/>
    <row r="5916" ht="15"/>
    <row r="5917" ht="15"/>
    <row r="5918" ht="15"/>
    <row r="5919" ht="15"/>
    <row r="5920" ht="15"/>
    <row r="5921" ht="15"/>
    <row r="5922" ht="15"/>
    <row r="5923" ht="15"/>
    <row r="5924" ht="15"/>
    <row r="5925" ht="15"/>
    <row r="5926" ht="15"/>
    <row r="5927" ht="15"/>
    <row r="5928" ht="15"/>
    <row r="5929" ht="15"/>
    <row r="5930" ht="15"/>
    <row r="5931" ht="15"/>
    <row r="5932" ht="15"/>
    <row r="5933" ht="15"/>
    <row r="5934" ht="15"/>
    <row r="5935" ht="15"/>
    <row r="5936" ht="15"/>
    <row r="5937" ht="15"/>
    <row r="5938" ht="15"/>
    <row r="5939" ht="15"/>
    <row r="5940" ht="15"/>
    <row r="5941" ht="15"/>
    <row r="5942" ht="15"/>
    <row r="5943" ht="15"/>
    <row r="5944" ht="15"/>
    <row r="5945" ht="15"/>
    <row r="5946" ht="15"/>
    <row r="5947" ht="15"/>
    <row r="5948" ht="15"/>
    <row r="5949" ht="15"/>
    <row r="5950" ht="15"/>
    <row r="5951" ht="15"/>
    <row r="5952" ht="15"/>
    <row r="5953" ht="15"/>
    <row r="5954" ht="15"/>
    <row r="5955" ht="15"/>
    <row r="5956" ht="15"/>
    <row r="5957" ht="15"/>
    <row r="5958" ht="15"/>
    <row r="5959" ht="15"/>
    <row r="5960" ht="15"/>
    <row r="5961" ht="15"/>
    <row r="5962" ht="15"/>
    <row r="5963" ht="15"/>
    <row r="5964" ht="15"/>
    <row r="5965" ht="15"/>
    <row r="5966" ht="15"/>
    <row r="5967" ht="15"/>
    <row r="5968" ht="15"/>
    <row r="5969" ht="15"/>
    <row r="5970" ht="15"/>
    <row r="5971" ht="15"/>
    <row r="5972" ht="15"/>
    <row r="5973" ht="15"/>
    <row r="5974" ht="15"/>
    <row r="5975" ht="15"/>
    <row r="5976" ht="15"/>
    <row r="5977" ht="15"/>
    <row r="5978" ht="15"/>
    <row r="5979" ht="15"/>
    <row r="5980" ht="15"/>
    <row r="5981" ht="15"/>
    <row r="5982" ht="15"/>
    <row r="5983" ht="15"/>
    <row r="5984" ht="15"/>
    <row r="5985" ht="15"/>
    <row r="5986" ht="15"/>
    <row r="5987" ht="15"/>
    <row r="5988" ht="15"/>
    <row r="5989" ht="15"/>
    <row r="5990" ht="15"/>
    <row r="5991" ht="15"/>
    <row r="5992" ht="15"/>
    <row r="5993" ht="15"/>
    <row r="5994" ht="15"/>
    <row r="5995" ht="15"/>
    <row r="5996" ht="15"/>
    <row r="5997" ht="15"/>
    <row r="5998" ht="15"/>
    <row r="5999" ht="15"/>
    <row r="6000" ht="15"/>
    <row r="6001" ht="15"/>
    <row r="6002" ht="15"/>
    <row r="6003" ht="15"/>
    <row r="6004" ht="15"/>
    <row r="6005" ht="15"/>
    <row r="6006" ht="15"/>
    <row r="6007" ht="15"/>
    <row r="6008" ht="15"/>
    <row r="6009" ht="15"/>
    <row r="6010" ht="15"/>
    <row r="6011" ht="15"/>
    <row r="6012" ht="15"/>
    <row r="6013" ht="15"/>
    <row r="6014" ht="15"/>
    <row r="6015" ht="15"/>
    <row r="6016" ht="15"/>
    <row r="6017" ht="15"/>
    <row r="6018" ht="15"/>
    <row r="6019" ht="15"/>
    <row r="6020" ht="15"/>
    <row r="6021" ht="15"/>
    <row r="6022" ht="15"/>
    <row r="6023" ht="15"/>
    <row r="6024" ht="15"/>
    <row r="6025" ht="15"/>
    <row r="6026" ht="15"/>
    <row r="6027" ht="15"/>
    <row r="6028" ht="15"/>
    <row r="6029" ht="15"/>
    <row r="6030" ht="15"/>
    <row r="6031" ht="15"/>
    <row r="6032" ht="15"/>
    <row r="6033" ht="15"/>
    <row r="6034" ht="15"/>
    <row r="6035" ht="15"/>
    <row r="6036" ht="15"/>
    <row r="6037" ht="15"/>
    <row r="6038" ht="15"/>
    <row r="6039" ht="15"/>
    <row r="6040" ht="15"/>
    <row r="6041" ht="15"/>
    <row r="6042" ht="15"/>
    <row r="6043" ht="15"/>
    <row r="6044" ht="15"/>
    <row r="6045" ht="15"/>
    <row r="6046" ht="15"/>
    <row r="6047" ht="15"/>
    <row r="6048" ht="15"/>
    <row r="6049" ht="15"/>
    <row r="6050" ht="15"/>
    <row r="6051" ht="15"/>
    <row r="6052" ht="15"/>
    <row r="6053" ht="15"/>
    <row r="6054" ht="15"/>
    <row r="6055" ht="15"/>
    <row r="6056" ht="15"/>
    <row r="6057" ht="15"/>
    <row r="6058" ht="15"/>
    <row r="6059" ht="15"/>
    <row r="6060" ht="15"/>
    <row r="6061" ht="15"/>
    <row r="6062" ht="15"/>
    <row r="6063" ht="15"/>
    <row r="6064" ht="15"/>
    <row r="6065" ht="15"/>
    <row r="6066" ht="15"/>
    <row r="6067" ht="15"/>
    <row r="6068" ht="15"/>
    <row r="6069" ht="15"/>
    <row r="6070" ht="15"/>
    <row r="6071" ht="15"/>
    <row r="6072" ht="15"/>
    <row r="6073" ht="15"/>
    <row r="6074" ht="15"/>
    <row r="6075" ht="15"/>
    <row r="6076" ht="15"/>
    <row r="6077" ht="15"/>
    <row r="6078" ht="15"/>
    <row r="6079" ht="15"/>
    <row r="6080" ht="15"/>
    <row r="6081" ht="15"/>
    <row r="6082" ht="15"/>
    <row r="6083" ht="15"/>
    <row r="6084" ht="15"/>
    <row r="6085" ht="15"/>
    <row r="6086" ht="15"/>
    <row r="6087" ht="15"/>
    <row r="6088" ht="15"/>
    <row r="6089" ht="15"/>
    <row r="6090" ht="15"/>
    <row r="6091" ht="15"/>
    <row r="6092" ht="15"/>
    <row r="6093" ht="15"/>
    <row r="6094" ht="15"/>
    <row r="6095" ht="15"/>
    <row r="6096" ht="15"/>
    <row r="6097" ht="15"/>
    <row r="6098" ht="15"/>
    <row r="6099" ht="15"/>
    <row r="6100" ht="15"/>
    <row r="6101" ht="15"/>
    <row r="6102" ht="15"/>
    <row r="6103" ht="15"/>
    <row r="6104" ht="15"/>
    <row r="6105" ht="15"/>
    <row r="6106" ht="15"/>
    <row r="6107" ht="15"/>
    <row r="6108" ht="15"/>
    <row r="6109" ht="15"/>
    <row r="6110" ht="15"/>
    <row r="6111" ht="15"/>
    <row r="6112" ht="15"/>
    <row r="6113" ht="15"/>
    <row r="6114" ht="15"/>
    <row r="6115" ht="15"/>
    <row r="6116" ht="15"/>
    <row r="6117" ht="15"/>
    <row r="6118" ht="15"/>
    <row r="6119" ht="15"/>
    <row r="6120" ht="15"/>
    <row r="6121" ht="15"/>
    <row r="6122" ht="15"/>
    <row r="6123" ht="15"/>
    <row r="6124" ht="15"/>
    <row r="6125" ht="15"/>
    <row r="6126" ht="15"/>
    <row r="6127" ht="15"/>
    <row r="6128" ht="15"/>
    <row r="6129" ht="15"/>
    <row r="6130" ht="15"/>
    <row r="6131" ht="15"/>
    <row r="6132" ht="15"/>
    <row r="6133" ht="15"/>
    <row r="6134" ht="15"/>
    <row r="6135" ht="15"/>
    <row r="6136" ht="15"/>
    <row r="6137" ht="15"/>
    <row r="6138" ht="15"/>
    <row r="6139" ht="15"/>
    <row r="6140" ht="15"/>
    <row r="6141" ht="15"/>
    <row r="6142" ht="15"/>
    <row r="6143" ht="15"/>
    <row r="6144" ht="15"/>
    <row r="6145" ht="15"/>
    <row r="6146" ht="15"/>
    <row r="6147" ht="15"/>
    <row r="6148" ht="15"/>
    <row r="6149" ht="15"/>
    <row r="6150" ht="15"/>
    <row r="6151" ht="15"/>
    <row r="6152" ht="15"/>
    <row r="6153" ht="15"/>
    <row r="6154" ht="15"/>
    <row r="6155" ht="15"/>
    <row r="6156" ht="15"/>
    <row r="6157" ht="15"/>
    <row r="6158" ht="15"/>
    <row r="6159" ht="15"/>
    <row r="6160" ht="15"/>
    <row r="6161" ht="15"/>
    <row r="6162" ht="15"/>
    <row r="6163" ht="15"/>
    <row r="6164" ht="15"/>
    <row r="6165" ht="15"/>
    <row r="6166" ht="15"/>
    <row r="6167" ht="15"/>
    <row r="6168" ht="15"/>
    <row r="6169" ht="15"/>
    <row r="6170" ht="15"/>
    <row r="6171" ht="15"/>
    <row r="6172" ht="15"/>
    <row r="6173" ht="15"/>
    <row r="6174" ht="15"/>
    <row r="6175" ht="15"/>
    <row r="6176" ht="15"/>
    <row r="6177" ht="15"/>
    <row r="6178" ht="15"/>
    <row r="6179" ht="15"/>
    <row r="6180" ht="15"/>
    <row r="6181" ht="15"/>
    <row r="6182" ht="15"/>
    <row r="6183" ht="15"/>
    <row r="6184" ht="15"/>
    <row r="6185" ht="15"/>
    <row r="6186" ht="15"/>
    <row r="6187" ht="15"/>
    <row r="6188" ht="15"/>
    <row r="6189" ht="15"/>
    <row r="6190" ht="15"/>
    <row r="6191" ht="15"/>
    <row r="6192" ht="15"/>
    <row r="6193" ht="15"/>
    <row r="6194" ht="15"/>
    <row r="6195" ht="15"/>
    <row r="6196" ht="15"/>
    <row r="6197" ht="15"/>
    <row r="6198" ht="15"/>
    <row r="6199" ht="15"/>
    <row r="6200" ht="15"/>
    <row r="6201" ht="15"/>
    <row r="6202" ht="15"/>
    <row r="6203" ht="15"/>
    <row r="6204" ht="15"/>
    <row r="6205" ht="15"/>
    <row r="6206" ht="15"/>
    <row r="6207" ht="15"/>
    <row r="6208" ht="15"/>
    <row r="6209" ht="15"/>
    <row r="6210" ht="15"/>
    <row r="6211" ht="15"/>
    <row r="6212" ht="15"/>
    <row r="6213" ht="15"/>
    <row r="6214" ht="15"/>
    <row r="6215" ht="15"/>
    <row r="6216" ht="15"/>
    <row r="6217" ht="15"/>
    <row r="6218" ht="15"/>
    <row r="6219" ht="15"/>
    <row r="6220" ht="15"/>
    <row r="6221" ht="15"/>
    <row r="6222" ht="15"/>
    <row r="6223" ht="15"/>
    <row r="6224" ht="15"/>
    <row r="6225" ht="15"/>
    <row r="6226" ht="15"/>
    <row r="6227" ht="15"/>
    <row r="6228" ht="15"/>
    <row r="6229" ht="15"/>
    <row r="6230" ht="15"/>
    <row r="6231" ht="15"/>
    <row r="6232" ht="15"/>
    <row r="6233" ht="15"/>
    <row r="6234" ht="15"/>
    <row r="6235" ht="15"/>
    <row r="6236" ht="15"/>
    <row r="6237" ht="15"/>
    <row r="6238" ht="15"/>
    <row r="6239" ht="15"/>
    <row r="6240" ht="15"/>
    <row r="6241" ht="15"/>
    <row r="6242" ht="15"/>
    <row r="6243" ht="15"/>
    <row r="6244" ht="15"/>
    <row r="6245" ht="15"/>
    <row r="6246" ht="15"/>
    <row r="6247" ht="15"/>
    <row r="6248" ht="15"/>
    <row r="6249" ht="15"/>
    <row r="6250" ht="15"/>
    <row r="6251" ht="15"/>
    <row r="6252" ht="15"/>
    <row r="6253" ht="15"/>
    <row r="6254" ht="15"/>
    <row r="6255" ht="15"/>
    <row r="6256" ht="15"/>
    <row r="6257" ht="15"/>
    <row r="6258" ht="15"/>
    <row r="6259" ht="15"/>
    <row r="6260" ht="15"/>
    <row r="6261" ht="15"/>
    <row r="6262" ht="15"/>
    <row r="6263" ht="15"/>
    <row r="6264" ht="15"/>
    <row r="6265" ht="15"/>
    <row r="6266" ht="15"/>
    <row r="6267" ht="15"/>
    <row r="6268" ht="15"/>
    <row r="6269" ht="15"/>
    <row r="6270" ht="15"/>
    <row r="6271" ht="15"/>
    <row r="6272" ht="15"/>
    <row r="6273" ht="15"/>
    <row r="6274" ht="15"/>
    <row r="6275" ht="15"/>
    <row r="6276" ht="15"/>
    <row r="6277" ht="15"/>
    <row r="6278" ht="15"/>
    <row r="6279" ht="15"/>
    <row r="6280" ht="15"/>
    <row r="6281" ht="15"/>
    <row r="6282" ht="15"/>
    <row r="6283" ht="15"/>
    <row r="6284" ht="15"/>
    <row r="6285" ht="15"/>
    <row r="6286" ht="15"/>
    <row r="6287" ht="15"/>
    <row r="6288" ht="15"/>
    <row r="6289" ht="15"/>
    <row r="6290" ht="15"/>
    <row r="6291" ht="15"/>
    <row r="6292" ht="15"/>
    <row r="6293" ht="15"/>
    <row r="6294" ht="15"/>
    <row r="6295" ht="15"/>
    <row r="6296" ht="15"/>
    <row r="6297" ht="15"/>
    <row r="6298" ht="15"/>
    <row r="6299" ht="15"/>
    <row r="6300" ht="15"/>
    <row r="6301" ht="15"/>
    <row r="6302" ht="15"/>
    <row r="6303" ht="15"/>
    <row r="6304" ht="15"/>
    <row r="6305" ht="15"/>
    <row r="6306" ht="15"/>
    <row r="6307" ht="15"/>
    <row r="6308" ht="15"/>
    <row r="6309" ht="15"/>
    <row r="6310" ht="15"/>
    <row r="6311" ht="15"/>
    <row r="6312" ht="15"/>
    <row r="6313" ht="15"/>
    <row r="6314" ht="15"/>
    <row r="6315" ht="15"/>
    <row r="6316" ht="15"/>
    <row r="6317" ht="15"/>
    <row r="6318" ht="15"/>
    <row r="6319" ht="15"/>
    <row r="6320" ht="15"/>
    <row r="6321" ht="15"/>
    <row r="6322" ht="15"/>
    <row r="6323" ht="15"/>
    <row r="6324" ht="15"/>
    <row r="6325" ht="15"/>
    <row r="6326" ht="15"/>
    <row r="6327" ht="15"/>
    <row r="6328" ht="15"/>
    <row r="6329" ht="15"/>
    <row r="6330" ht="15"/>
    <row r="6331" ht="15"/>
    <row r="6332" ht="15"/>
    <row r="6333" ht="15"/>
    <row r="6334" ht="15"/>
    <row r="6335" ht="15"/>
    <row r="6336" ht="15"/>
    <row r="6337" ht="15"/>
    <row r="6338" ht="15"/>
    <row r="6339" ht="15"/>
    <row r="6340" ht="15"/>
    <row r="6341" ht="15"/>
    <row r="6342" ht="15"/>
    <row r="6343" ht="15"/>
    <row r="6344" ht="15"/>
    <row r="6345" ht="15"/>
    <row r="6346" ht="15"/>
    <row r="6347" ht="15"/>
    <row r="6348" ht="15"/>
    <row r="6349" ht="15"/>
    <row r="6350" ht="15"/>
    <row r="6351" ht="15"/>
    <row r="6352" ht="15"/>
    <row r="6353" ht="15"/>
    <row r="6354" ht="15"/>
    <row r="6355" ht="15"/>
    <row r="6356" ht="15"/>
    <row r="6357" ht="15"/>
    <row r="6358" ht="15"/>
    <row r="6359" ht="15"/>
    <row r="6360" ht="15"/>
    <row r="6361" ht="15"/>
    <row r="6362" ht="15"/>
    <row r="6363" ht="15"/>
    <row r="6364" ht="15"/>
    <row r="6365" ht="15"/>
    <row r="6366" ht="15"/>
    <row r="6367" ht="15"/>
    <row r="6368" ht="15"/>
    <row r="6369" ht="15"/>
    <row r="6370" ht="15"/>
    <row r="6371" ht="15"/>
    <row r="6372" ht="15"/>
    <row r="6373" ht="15"/>
    <row r="6374" ht="15"/>
    <row r="6375" ht="15"/>
    <row r="6376" ht="15"/>
    <row r="6377" ht="15"/>
    <row r="6378" ht="15"/>
    <row r="6379" ht="15"/>
    <row r="6380" ht="15"/>
    <row r="6381" ht="15"/>
    <row r="6382" ht="15"/>
    <row r="6383" ht="15"/>
    <row r="6384" ht="15"/>
    <row r="6385" ht="15"/>
    <row r="6386" ht="15"/>
    <row r="6387" ht="15"/>
    <row r="6388" ht="15"/>
    <row r="6389" ht="15"/>
    <row r="6390" ht="15"/>
    <row r="6391" ht="15"/>
    <row r="6392" ht="15"/>
    <row r="6393" ht="15"/>
    <row r="6394" ht="15"/>
    <row r="6395" ht="15"/>
    <row r="6396" ht="15"/>
    <row r="6397" ht="15"/>
    <row r="6398" ht="15"/>
    <row r="6399" ht="15"/>
    <row r="6400" ht="15"/>
    <row r="6401" ht="15"/>
    <row r="6402" ht="15"/>
    <row r="6403" ht="15"/>
    <row r="6404" ht="15"/>
    <row r="6405" ht="15"/>
    <row r="6406" ht="15"/>
    <row r="6407" ht="15"/>
    <row r="6408" ht="15"/>
    <row r="6409" ht="15"/>
    <row r="6410" ht="15"/>
    <row r="6411" ht="15"/>
    <row r="6412" ht="15"/>
    <row r="6413" ht="15"/>
    <row r="6414" ht="15"/>
    <row r="6415" ht="15"/>
    <row r="6416" ht="15"/>
    <row r="6417" ht="15"/>
    <row r="6418" ht="15"/>
    <row r="6419" ht="15"/>
    <row r="6420" ht="15"/>
    <row r="6421" ht="15"/>
    <row r="6422" ht="15"/>
    <row r="6423" ht="15"/>
    <row r="6424" ht="15"/>
    <row r="6425" ht="15"/>
    <row r="6426" ht="15"/>
    <row r="6427" ht="15"/>
    <row r="6428" ht="15"/>
    <row r="6429" ht="15"/>
    <row r="6430" ht="15"/>
    <row r="6431" ht="15"/>
    <row r="6432" ht="15"/>
    <row r="6433" ht="15"/>
    <row r="6434" ht="15"/>
    <row r="6435" ht="15"/>
    <row r="6436" ht="15"/>
    <row r="6437" ht="15"/>
    <row r="6438" ht="15"/>
    <row r="6439" ht="15"/>
    <row r="6440" ht="15"/>
    <row r="6441" ht="15"/>
    <row r="6442" ht="15"/>
    <row r="6443" ht="15"/>
    <row r="6444" ht="15"/>
    <row r="6445" ht="15"/>
    <row r="6446" ht="15"/>
    <row r="6447" ht="15"/>
    <row r="6448" ht="15"/>
    <row r="6449" ht="15"/>
    <row r="6450" ht="15"/>
    <row r="6451" ht="15"/>
    <row r="6452" ht="15"/>
    <row r="6453" ht="15"/>
    <row r="6454" ht="15"/>
    <row r="6455" ht="15"/>
    <row r="6456" ht="15"/>
    <row r="6457" ht="15"/>
    <row r="6458" ht="15"/>
    <row r="6459" ht="15"/>
    <row r="6460" ht="15"/>
    <row r="6461" ht="15"/>
    <row r="6462" ht="15"/>
    <row r="6463" ht="15"/>
    <row r="6464" ht="15"/>
    <row r="6465" ht="15"/>
    <row r="6466" ht="15"/>
    <row r="6467" ht="15"/>
    <row r="6468" ht="15"/>
    <row r="6469" ht="15"/>
    <row r="6470" ht="15"/>
    <row r="6471" ht="15"/>
    <row r="6472" ht="15"/>
    <row r="6473" ht="15"/>
    <row r="6474" ht="15"/>
    <row r="6475" ht="15"/>
    <row r="6476" ht="15"/>
    <row r="6477" ht="15"/>
    <row r="6478" ht="15"/>
    <row r="6479" ht="15"/>
    <row r="6480" ht="15"/>
    <row r="6481" ht="15"/>
    <row r="6482" ht="15"/>
    <row r="6483" ht="15"/>
    <row r="6484" ht="15"/>
    <row r="6485" ht="15"/>
    <row r="6486" ht="15"/>
    <row r="6487" ht="15"/>
    <row r="6488" ht="15"/>
    <row r="6489" ht="15"/>
    <row r="6490" ht="15"/>
    <row r="6491" ht="15"/>
    <row r="6492" ht="15"/>
    <row r="6493" ht="15"/>
    <row r="6494" ht="15"/>
    <row r="6495" ht="15"/>
    <row r="6496" ht="15"/>
    <row r="6497" ht="15"/>
    <row r="6498" ht="15"/>
    <row r="6499" ht="15"/>
    <row r="6500" ht="15"/>
    <row r="6501" ht="15"/>
    <row r="6502" ht="15"/>
    <row r="6503" ht="15"/>
    <row r="6504" ht="15"/>
    <row r="6505" ht="15"/>
    <row r="6506" ht="15"/>
    <row r="6507" ht="15"/>
    <row r="6508" ht="15"/>
    <row r="6509" ht="15"/>
    <row r="6510" ht="15"/>
    <row r="6511" ht="15"/>
    <row r="6512" ht="15"/>
    <row r="6513" ht="15"/>
    <row r="6514" ht="15"/>
    <row r="6515" ht="15"/>
    <row r="6516" ht="15"/>
    <row r="6517" ht="15"/>
    <row r="6518" ht="15"/>
    <row r="6519" ht="15"/>
    <row r="6520" ht="15"/>
    <row r="6521" ht="15"/>
    <row r="6522" ht="15"/>
    <row r="6523" ht="15"/>
    <row r="6524" ht="15"/>
    <row r="6525" ht="15"/>
    <row r="6526" ht="15"/>
    <row r="6527" ht="15"/>
    <row r="6528" ht="15"/>
    <row r="6529" ht="15"/>
    <row r="6530" ht="15"/>
    <row r="6531" ht="15"/>
    <row r="6532" ht="15"/>
    <row r="6533" ht="15"/>
    <row r="6534" ht="15"/>
    <row r="6535" ht="15"/>
    <row r="6536" ht="15"/>
    <row r="6537" ht="15"/>
    <row r="6538" ht="15"/>
    <row r="6539" ht="15"/>
    <row r="6540" ht="15"/>
    <row r="6541" ht="15"/>
    <row r="6542" ht="15"/>
    <row r="6543" ht="15"/>
    <row r="6544" ht="15"/>
    <row r="6545" ht="15"/>
    <row r="6546" ht="15"/>
    <row r="6547" ht="15"/>
    <row r="6548" ht="15"/>
    <row r="6549" ht="15"/>
    <row r="6550" ht="15"/>
    <row r="6551" ht="15"/>
    <row r="6552" ht="15"/>
    <row r="6553" ht="15"/>
    <row r="6554" ht="15"/>
    <row r="6555" ht="15"/>
    <row r="6556" ht="15"/>
    <row r="6557" ht="15"/>
    <row r="6558" ht="15"/>
    <row r="6559" ht="15"/>
    <row r="6560" ht="15"/>
    <row r="6561" ht="15"/>
    <row r="6562" ht="15"/>
    <row r="6563" ht="15"/>
    <row r="6564" ht="15"/>
    <row r="6565" ht="15"/>
    <row r="6566" ht="15"/>
    <row r="6567" ht="15"/>
    <row r="6568" ht="15"/>
    <row r="6569" ht="15"/>
    <row r="6570" ht="15"/>
    <row r="6571" ht="15"/>
    <row r="6572" ht="15"/>
    <row r="6573" ht="15"/>
    <row r="6574" ht="15"/>
    <row r="6575" ht="15"/>
    <row r="6576" ht="15"/>
    <row r="6577" ht="15"/>
    <row r="6578" ht="15"/>
    <row r="6579" ht="15"/>
    <row r="6580" ht="15"/>
    <row r="6581" ht="15"/>
    <row r="6582" ht="15"/>
    <row r="6583" ht="15"/>
    <row r="6584" ht="15"/>
    <row r="6585" ht="15"/>
    <row r="6586" ht="15"/>
    <row r="6587" ht="15"/>
    <row r="6588" ht="15"/>
    <row r="6589" ht="15"/>
    <row r="6590" ht="15"/>
    <row r="6591" ht="15"/>
    <row r="6592" ht="15"/>
    <row r="6593" ht="15"/>
    <row r="6594" ht="15"/>
    <row r="6595" ht="15"/>
    <row r="6596" ht="15"/>
    <row r="6597" ht="15"/>
    <row r="6598" ht="15"/>
    <row r="6599" ht="15"/>
    <row r="6600" ht="15"/>
    <row r="6601" ht="15"/>
    <row r="6602" ht="15"/>
    <row r="6603" ht="15"/>
    <row r="6604" ht="15"/>
    <row r="6605" ht="15"/>
    <row r="6606" ht="15"/>
    <row r="6607" ht="15"/>
    <row r="6608" ht="15"/>
    <row r="6609" ht="15"/>
    <row r="6610" ht="15"/>
    <row r="6611" ht="15"/>
    <row r="6612" ht="15"/>
    <row r="6613" ht="15"/>
    <row r="6614" ht="15"/>
    <row r="6615" ht="15"/>
    <row r="6616" ht="15"/>
    <row r="6617" ht="15"/>
    <row r="6618" ht="15"/>
    <row r="6619" ht="15"/>
    <row r="6620" ht="15"/>
    <row r="6621" ht="15"/>
    <row r="6622" ht="15"/>
    <row r="6623" ht="15"/>
    <row r="6624" ht="15"/>
    <row r="6625" ht="15"/>
    <row r="6626" ht="15"/>
    <row r="6627" ht="15"/>
    <row r="6628" ht="15"/>
    <row r="6629" ht="15"/>
    <row r="6630" ht="15"/>
    <row r="6631" ht="15"/>
    <row r="6632" ht="15"/>
    <row r="6633" ht="15"/>
    <row r="6634" ht="15"/>
    <row r="6635" ht="15"/>
    <row r="6636" ht="15"/>
    <row r="6637" ht="15"/>
    <row r="6638" ht="15"/>
    <row r="6639" ht="15"/>
    <row r="6640" ht="15"/>
    <row r="6641" ht="15"/>
    <row r="6642" ht="15"/>
    <row r="6643" ht="15"/>
    <row r="6644" ht="15"/>
    <row r="6645" ht="15"/>
    <row r="6646" ht="15"/>
    <row r="6647" ht="15"/>
    <row r="6648" ht="15"/>
    <row r="6649" ht="15"/>
    <row r="6650" ht="15"/>
    <row r="6651" ht="15"/>
    <row r="6652" ht="15"/>
    <row r="6653" ht="15"/>
    <row r="6654" ht="15"/>
    <row r="6655" ht="15"/>
    <row r="6656" ht="15"/>
    <row r="6657" ht="15"/>
    <row r="6658" ht="15"/>
    <row r="6659" ht="15"/>
    <row r="6660" ht="15"/>
    <row r="6661" ht="15"/>
    <row r="6662" ht="15"/>
    <row r="6663" ht="15"/>
    <row r="6664" ht="15"/>
    <row r="6665" ht="15"/>
    <row r="6666" ht="15"/>
    <row r="6667" ht="15"/>
    <row r="6668" ht="15"/>
    <row r="6669" ht="15"/>
    <row r="6670" ht="15"/>
    <row r="6671" ht="15"/>
    <row r="6672" ht="15"/>
    <row r="6673" ht="15"/>
    <row r="6674" ht="15"/>
    <row r="6675" ht="15"/>
    <row r="6676" ht="15"/>
    <row r="6677" ht="15"/>
    <row r="6678" ht="15"/>
    <row r="6679" ht="15"/>
    <row r="6680" ht="15"/>
    <row r="6681" ht="15"/>
    <row r="6682" ht="15"/>
    <row r="6683" ht="15"/>
    <row r="6684" ht="15"/>
    <row r="6685" ht="15"/>
    <row r="6686" ht="15"/>
    <row r="6687" ht="15"/>
    <row r="6688" ht="15"/>
    <row r="6689" ht="15"/>
    <row r="6690" ht="15"/>
    <row r="6691" ht="15"/>
    <row r="6692" ht="15"/>
    <row r="6693" ht="15"/>
    <row r="6694" ht="15"/>
    <row r="6695" ht="15"/>
    <row r="6696" ht="15"/>
    <row r="6697" ht="15"/>
    <row r="6698" ht="15"/>
    <row r="6699" ht="15"/>
    <row r="6700" ht="15"/>
    <row r="6701" ht="15"/>
    <row r="6702" ht="15"/>
    <row r="6703" ht="15"/>
    <row r="6704" ht="15"/>
    <row r="6705" ht="15"/>
    <row r="6706" ht="15"/>
    <row r="6707" ht="15"/>
    <row r="6708" ht="15"/>
    <row r="6709" ht="15"/>
    <row r="6710" ht="15"/>
    <row r="6711" ht="15"/>
    <row r="6712" ht="15"/>
    <row r="6713" ht="15"/>
    <row r="6714" ht="15"/>
    <row r="6715" ht="15"/>
    <row r="6716" ht="15"/>
    <row r="6717" ht="15"/>
    <row r="6718" ht="15"/>
    <row r="6719" ht="15"/>
    <row r="6720" ht="15"/>
    <row r="6721" ht="15"/>
    <row r="6722" ht="15"/>
    <row r="6723" ht="15"/>
    <row r="6724" ht="15"/>
    <row r="6725" ht="15"/>
    <row r="6726" ht="15"/>
    <row r="6727" ht="15"/>
    <row r="6728" ht="15"/>
    <row r="6729" ht="15"/>
    <row r="6730" ht="15"/>
    <row r="6731" ht="15"/>
    <row r="6732" ht="15"/>
    <row r="6733" ht="15"/>
    <row r="6734" ht="15"/>
    <row r="6735" ht="15"/>
    <row r="6736" ht="15"/>
    <row r="6737" ht="15"/>
    <row r="6738" ht="15"/>
    <row r="6739" ht="15"/>
    <row r="6740" ht="15"/>
    <row r="6741" ht="15"/>
    <row r="6742" ht="15"/>
    <row r="6743" ht="15"/>
    <row r="6744" ht="15"/>
    <row r="6745" ht="15"/>
    <row r="6746" ht="15"/>
    <row r="6747" ht="15"/>
    <row r="6748" ht="15"/>
    <row r="6749" ht="15"/>
    <row r="6750" ht="15"/>
    <row r="6751" ht="15"/>
    <row r="6752" ht="15"/>
    <row r="6753" ht="15"/>
    <row r="6754" ht="15"/>
    <row r="6755" ht="15"/>
    <row r="6756" ht="15"/>
    <row r="6757" ht="15"/>
    <row r="6758" ht="15"/>
    <row r="6759" ht="15"/>
    <row r="6760" ht="15"/>
    <row r="6761" ht="15"/>
    <row r="6762" ht="15"/>
    <row r="6763" ht="15"/>
    <row r="6764" ht="15"/>
    <row r="6765" ht="15"/>
    <row r="6766" ht="15"/>
    <row r="6767" ht="15"/>
    <row r="6768" ht="15"/>
    <row r="6769" ht="15"/>
    <row r="6770" ht="15"/>
    <row r="6771" ht="15"/>
    <row r="6772" ht="15"/>
    <row r="6773" ht="15"/>
    <row r="6774" ht="15"/>
    <row r="6775" ht="15"/>
    <row r="6776" ht="15"/>
    <row r="6777" ht="15"/>
    <row r="6778" ht="15"/>
    <row r="6779" ht="15"/>
    <row r="6780" ht="15"/>
    <row r="6781" ht="15"/>
    <row r="6782" ht="15"/>
    <row r="6783" ht="15"/>
    <row r="6784" ht="15"/>
    <row r="6785" ht="15"/>
    <row r="6786" ht="15"/>
    <row r="6787" ht="15"/>
    <row r="6788" ht="15"/>
    <row r="6789" ht="15"/>
    <row r="6790" ht="15"/>
    <row r="6791" ht="15"/>
    <row r="6792" ht="15"/>
    <row r="6793" ht="15"/>
    <row r="6794" ht="15"/>
    <row r="6795" ht="15"/>
    <row r="6796" ht="15"/>
    <row r="6797" ht="15"/>
    <row r="6798" ht="15"/>
    <row r="6799" ht="15"/>
    <row r="6800" ht="15"/>
    <row r="6801" ht="15"/>
    <row r="6802" ht="15"/>
    <row r="6803" ht="15"/>
    <row r="6804" ht="15"/>
    <row r="6805" ht="15"/>
    <row r="6806" ht="15"/>
    <row r="6807" ht="15"/>
    <row r="6808" ht="15"/>
    <row r="6809" ht="15"/>
    <row r="6810" ht="15"/>
    <row r="6811" ht="15"/>
    <row r="6812" ht="15"/>
    <row r="6813" ht="15"/>
    <row r="6814" ht="15"/>
    <row r="6815" ht="15"/>
    <row r="6816" ht="15"/>
    <row r="6817" ht="15"/>
    <row r="6818" ht="15"/>
    <row r="6819" ht="15"/>
    <row r="6820" ht="15"/>
    <row r="6821" ht="15"/>
    <row r="6822" ht="15"/>
    <row r="6823" ht="15"/>
    <row r="6824" ht="15"/>
    <row r="6825" ht="15"/>
    <row r="6826" ht="15"/>
    <row r="6827" ht="15"/>
    <row r="6828" ht="15"/>
    <row r="6829" ht="15"/>
    <row r="6830" ht="15"/>
    <row r="6831" ht="15"/>
    <row r="6832" ht="15"/>
    <row r="6833" ht="15"/>
    <row r="6834" ht="15"/>
    <row r="6835" ht="15"/>
    <row r="6836" ht="15"/>
    <row r="6837" ht="15"/>
    <row r="6838" ht="15"/>
    <row r="6839" ht="15"/>
    <row r="6840" ht="15"/>
    <row r="6841" ht="15"/>
    <row r="6842" ht="15"/>
    <row r="6843" ht="15"/>
    <row r="6844" ht="15"/>
    <row r="6845" ht="15"/>
    <row r="6846" ht="15"/>
    <row r="6847" ht="15"/>
    <row r="6848" ht="15"/>
    <row r="6849" ht="15"/>
    <row r="6850" ht="15"/>
    <row r="6851" ht="15"/>
    <row r="6852" ht="15"/>
    <row r="6853" ht="15"/>
    <row r="6854" ht="15"/>
    <row r="6855" ht="15"/>
    <row r="6856" ht="15"/>
    <row r="6857" ht="15"/>
    <row r="6858" ht="15"/>
    <row r="6859" ht="15"/>
    <row r="6860" ht="15"/>
    <row r="6861" ht="15"/>
    <row r="6862" ht="15"/>
    <row r="6863" ht="15"/>
    <row r="6864" ht="15"/>
    <row r="6865" ht="15"/>
    <row r="6866" ht="15"/>
    <row r="6867" ht="15"/>
    <row r="6868" ht="15"/>
    <row r="6869" ht="15"/>
    <row r="6870" ht="15"/>
    <row r="6871" ht="15"/>
    <row r="6872" ht="15"/>
    <row r="6873" ht="15"/>
    <row r="6874" ht="15"/>
    <row r="6875" ht="15"/>
    <row r="6876" ht="15"/>
    <row r="6877" ht="15"/>
    <row r="6878" ht="15"/>
    <row r="6879" ht="15"/>
    <row r="6880" ht="15"/>
    <row r="6881" ht="15"/>
    <row r="6882" ht="15"/>
    <row r="6883" ht="15"/>
    <row r="6884" ht="15"/>
    <row r="6885" ht="15"/>
    <row r="6886" ht="15"/>
    <row r="6887" ht="15"/>
    <row r="6888" ht="15"/>
    <row r="6889" ht="15"/>
    <row r="6890" ht="15"/>
    <row r="6891" ht="15"/>
    <row r="6892" ht="15"/>
    <row r="6893" ht="15"/>
    <row r="6894" ht="15"/>
    <row r="6895" ht="15"/>
    <row r="6896" ht="15"/>
    <row r="6897" ht="15"/>
    <row r="6898" ht="15"/>
    <row r="6899" ht="15"/>
    <row r="6900" ht="15"/>
    <row r="6901" ht="15"/>
    <row r="6902" ht="15"/>
    <row r="6903" ht="15"/>
    <row r="6904" ht="15"/>
    <row r="6905" ht="15"/>
    <row r="6906" ht="15"/>
    <row r="6907" ht="15"/>
    <row r="6908" ht="15"/>
    <row r="6909" ht="15"/>
    <row r="6910" ht="15"/>
    <row r="6911" ht="15"/>
    <row r="6912" ht="15"/>
    <row r="6913" ht="15"/>
    <row r="6914" ht="15"/>
    <row r="6915" ht="15"/>
    <row r="6916" ht="15"/>
    <row r="6917" ht="15"/>
    <row r="6918" ht="15"/>
    <row r="6919" ht="15"/>
    <row r="6920" ht="15"/>
    <row r="6921" ht="15"/>
    <row r="6922" ht="15"/>
    <row r="6923" ht="15"/>
    <row r="6924" ht="15"/>
    <row r="6925" ht="15"/>
    <row r="6926" ht="15"/>
    <row r="6927" ht="15"/>
    <row r="6928" ht="15"/>
    <row r="6929" ht="15"/>
    <row r="6930" ht="15"/>
    <row r="6931" ht="15"/>
    <row r="6932" ht="15"/>
    <row r="6933" ht="15"/>
    <row r="6934" ht="15"/>
    <row r="6935" ht="15"/>
    <row r="6936" ht="15"/>
    <row r="6937" ht="15"/>
    <row r="6938" ht="15"/>
    <row r="6939" ht="15"/>
    <row r="6940" ht="15"/>
    <row r="6941" ht="15"/>
    <row r="6942" ht="15"/>
    <row r="6943" ht="15"/>
    <row r="6944" ht="15"/>
    <row r="6945" ht="15"/>
    <row r="6946" ht="15"/>
    <row r="6947" ht="15"/>
    <row r="6948" ht="15"/>
    <row r="6949" ht="15"/>
    <row r="6950" ht="15"/>
    <row r="6951" ht="15"/>
    <row r="6952" ht="15"/>
    <row r="6953" ht="15"/>
    <row r="6954" ht="15"/>
    <row r="6955" ht="15"/>
    <row r="6956" ht="15"/>
    <row r="6957" ht="15"/>
    <row r="6958" ht="15"/>
    <row r="6959" ht="15"/>
    <row r="6960" ht="15"/>
    <row r="6961" ht="15"/>
    <row r="6962" ht="15"/>
    <row r="6963" ht="15"/>
    <row r="6964" ht="15"/>
    <row r="6965" ht="15"/>
    <row r="6966" ht="15"/>
    <row r="6967" ht="15"/>
    <row r="6968" ht="15"/>
    <row r="6969" ht="15"/>
    <row r="6970" ht="15"/>
    <row r="6971" ht="15"/>
    <row r="6972" ht="15"/>
    <row r="6973" ht="15"/>
    <row r="6974" ht="15"/>
    <row r="6975" ht="15"/>
    <row r="6976" ht="15"/>
    <row r="6977" ht="15"/>
    <row r="6978" ht="15"/>
    <row r="6979" ht="15"/>
    <row r="6980" ht="15"/>
    <row r="6981" ht="15"/>
    <row r="6982" ht="15"/>
    <row r="6983" ht="15"/>
    <row r="6984" ht="15"/>
    <row r="6985" ht="15"/>
    <row r="6986" ht="15"/>
    <row r="6987" ht="15"/>
    <row r="6988" ht="15"/>
    <row r="6989" ht="15"/>
    <row r="6990" ht="15"/>
    <row r="6991" ht="15"/>
    <row r="6992" ht="15"/>
    <row r="6993" ht="15"/>
    <row r="6994" ht="15"/>
    <row r="6995" ht="15"/>
    <row r="6996" ht="15"/>
    <row r="6997" ht="15"/>
    <row r="6998" ht="15"/>
    <row r="6999" ht="15"/>
    <row r="7000" ht="15"/>
    <row r="7001" ht="15"/>
    <row r="7002" ht="15"/>
    <row r="7003" ht="15"/>
    <row r="7004" ht="15"/>
    <row r="7005" ht="15"/>
    <row r="7006" ht="15"/>
    <row r="7007" ht="15"/>
    <row r="7008" ht="15"/>
    <row r="7009" ht="15"/>
    <row r="7010" ht="15"/>
    <row r="7011" ht="15"/>
    <row r="7012" ht="15"/>
    <row r="7013" ht="15"/>
    <row r="7014" ht="15"/>
    <row r="7015" ht="15"/>
    <row r="7016" ht="15"/>
    <row r="7017" ht="15"/>
    <row r="7018" ht="15"/>
    <row r="7019" ht="15"/>
    <row r="7020" ht="15"/>
    <row r="7021" ht="15"/>
    <row r="7022" ht="15"/>
    <row r="7023" ht="15"/>
    <row r="7024" ht="15"/>
    <row r="7025" ht="15"/>
    <row r="7026" ht="15"/>
    <row r="7027" ht="15"/>
    <row r="7028" ht="15"/>
    <row r="7029" ht="15"/>
    <row r="7030" ht="15"/>
    <row r="7031" ht="15"/>
    <row r="7032" ht="15"/>
    <row r="7033" ht="15"/>
    <row r="7034" ht="15"/>
    <row r="7035" ht="15"/>
    <row r="7036" ht="15"/>
    <row r="7037" ht="15"/>
    <row r="7038" ht="15"/>
    <row r="7039" ht="15"/>
    <row r="7040" ht="15"/>
    <row r="7041" ht="15"/>
    <row r="7042" ht="15"/>
    <row r="7043" ht="15"/>
    <row r="7044" ht="15"/>
    <row r="7045" ht="15"/>
    <row r="7046" ht="15"/>
    <row r="7047" ht="15"/>
    <row r="7048" ht="15"/>
    <row r="7049" ht="15"/>
    <row r="7050" ht="15"/>
    <row r="7051" ht="15"/>
    <row r="7052" ht="15"/>
    <row r="7053" ht="15"/>
    <row r="7054" ht="15"/>
    <row r="7055" ht="15"/>
    <row r="7056" ht="15"/>
    <row r="7057" ht="15"/>
    <row r="7058" ht="15"/>
    <row r="7059" ht="15"/>
    <row r="7060" ht="15"/>
    <row r="7061" ht="15"/>
    <row r="7062" ht="15"/>
    <row r="7063" ht="15"/>
    <row r="7064" ht="15"/>
    <row r="7065" ht="15"/>
    <row r="7066" ht="15"/>
    <row r="7067" ht="15"/>
    <row r="7068" ht="15"/>
    <row r="7069" ht="15"/>
    <row r="7070" ht="15"/>
    <row r="7071" ht="15"/>
    <row r="7072" ht="15"/>
    <row r="7073" ht="15"/>
    <row r="7074" ht="15"/>
    <row r="7075" ht="15"/>
    <row r="7076" ht="15"/>
    <row r="7077" ht="15"/>
    <row r="7078" ht="15"/>
    <row r="7079" ht="15"/>
    <row r="7080" ht="15"/>
    <row r="7081" ht="15"/>
    <row r="7082" ht="15"/>
    <row r="7083" ht="15"/>
    <row r="7084" ht="15"/>
    <row r="7085" ht="15"/>
    <row r="7086" ht="15"/>
    <row r="7087" ht="15"/>
    <row r="7088" ht="15"/>
    <row r="7089" ht="15"/>
    <row r="7090" ht="15"/>
    <row r="7091" ht="15"/>
    <row r="7092" ht="15"/>
    <row r="7093" ht="15"/>
    <row r="7094" ht="15"/>
    <row r="7095" ht="15"/>
    <row r="7096" ht="15"/>
    <row r="7097" ht="15"/>
    <row r="7098" ht="15"/>
    <row r="7099" ht="15"/>
    <row r="7100" ht="15"/>
    <row r="7101" ht="15"/>
    <row r="7102" ht="15"/>
    <row r="7103" ht="15"/>
    <row r="7104" ht="15"/>
    <row r="7105" ht="15"/>
    <row r="7106" ht="15"/>
    <row r="7107" ht="15"/>
    <row r="7108" ht="15"/>
    <row r="7109" ht="15"/>
    <row r="7110" ht="15"/>
    <row r="7111" ht="15"/>
    <row r="7112" ht="15"/>
    <row r="7113" ht="15"/>
    <row r="7114" ht="15"/>
    <row r="7115" ht="15"/>
    <row r="7116" ht="15"/>
    <row r="7117" ht="15"/>
    <row r="7118" ht="15"/>
    <row r="7119" ht="15"/>
    <row r="7120" ht="15"/>
    <row r="7121" ht="15"/>
    <row r="7122" ht="15"/>
    <row r="7123" ht="15"/>
    <row r="7124" ht="15"/>
    <row r="7125" ht="15"/>
    <row r="7126" ht="15"/>
    <row r="7127" ht="15"/>
    <row r="7128" ht="15"/>
    <row r="7129" ht="15"/>
    <row r="7130" ht="15"/>
    <row r="7131" ht="15"/>
    <row r="7132" ht="15"/>
    <row r="7133" ht="15"/>
    <row r="7134" ht="15"/>
    <row r="7135" ht="15"/>
    <row r="7136" ht="15"/>
    <row r="7137" ht="15"/>
    <row r="7138" ht="15"/>
    <row r="7139" ht="15"/>
    <row r="7140" ht="15"/>
    <row r="7141" ht="15"/>
    <row r="7142" ht="15"/>
    <row r="7143" ht="15"/>
    <row r="7144" ht="15"/>
    <row r="7145" ht="15"/>
    <row r="7146" ht="15"/>
    <row r="7147" ht="15"/>
    <row r="7148" ht="15"/>
    <row r="7149" ht="15"/>
    <row r="7150" ht="15"/>
    <row r="7151" ht="15"/>
    <row r="7152" ht="15"/>
    <row r="7153" ht="15"/>
    <row r="7154" ht="15"/>
    <row r="7155" ht="15"/>
    <row r="7156" ht="15"/>
    <row r="7157" ht="15"/>
    <row r="7158" ht="15"/>
    <row r="7159" ht="15"/>
    <row r="7160" ht="15"/>
    <row r="7161" ht="15"/>
    <row r="7162" ht="15"/>
    <row r="7163" ht="15"/>
    <row r="7164" ht="15"/>
    <row r="7165" ht="15"/>
    <row r="7166" ht="15"/>
    <row r="7167" ht="15"/>
    <row r="7168" ht="15"/>
    <row r="7169" ht="15"/>
    <row r="7170" ht="15"/>
    <row r="7171" ht="15"/>
    <row r="7172" ht="15"/>
    <row r="7173" ht="15"/>
    <row r="7174" ht="15"/>
    <row r="7175" ht="15"/>
    <row r="7176" ht="15"/>
    <row r="7177" ht="15"/>
    <row r="7178" ht="15"/>
    <row r="7179" ht="15"/>
    <row r="7180" ht="15"/>
    <row r="7181" ht="15"/>
    <row r="7182" ht="15"/>
    <row r="7183" ht="15"/>
    <row r="7184" ht="15"/>
    <row r="7185" ht="15"/>
    <row r="7186" ht="15"/>
    <row r="7187" ht="15"/>
    <row r="7188" ht="15"/>
    <row r="7189" ht="15"/>
    <row r="7190" ht="15"/>
    <row r="7191" ht="15"/>
    <row r="7192" ht="15"/>
    <row r="7193" ht="15"/>
    <row r="7194" ht="15"/>
    <row r="7195" ht="15"/>
    <row r="7196" ht="15"/>
    <row r="7197" ht="15"/>
    <row r="7198" ht="15"/>
    <row r="7199" ht="15"/>
    <row r="7200" ht="15"/>
    <row r="7201" ht="15"/>
    <row r="7202" ht="15"/>
    <row r="7203" ht="15"/>
    <row r="7204" ht="15"/>
    <row r="7205" ht="15"/>
    <row r="7206" ht="15"/>
    <row r="7207" ht="15"/>
    <row r="7208" ht="15"/>
    <row r="7209" ht="15"/>
    <row r="7210" ht="15"/>
    <row r="7211" ht="15"/>
    <row r="7212" ht="15"/>
    <row r="7213" ht="15"/>
    <row r="7214" ht="15"/>
    <row r="7215" ht="15"/>
    <row r="7216" ht="15"/>
    <row r="7217" ht="15"/>
    <row r="7218" ht="15"/>
    <row r="7219" ht="15"/>
    <row r="7220" ht="15"/>
    <row r="7221" ht="15"/>
    <row r="7222" ht="15"/>
    <row r="7223" ht="15"/>
    <row r="7224" ht="15"/>
    <row r="7225" ht="15"/>
    <row r="7226" ht="15"/>
    <row r="7227" ht="15"/>
    <row r="7228" ht="15"/>
    <row r="7229" ht="15"/>
    <row r="7230" ht="15"/>
    <row r="7231" ht="15"/>
    <row r="7232" ht="15"/>
    <row r="7233" ht="15"/>
    <row r="7234" ht="15"/>
    <row r="7235" ht="15"/>
    <row r="7236" ht="15"/>
    <row r="7237" ht="15"/>
    <row r="7238" ht="15"/>
    <row r="7239" ht="15"/>
    <row r="7240" ht="15"/>
    <row r="7241" ht="15"/>
    <row r="7242" ht="15"/>
    <row r="7243" ht="15"/>
    <row r="7244" ht="15"/>
    <row r="7245" ht="15"/>
    <row r="7246" ht="15"/>
    <row r="7247" ht="15"/>
    <row r="7248" ht="15"/>
    <row r="7249" ht="15"/>
    <row r="7250" ht="15"/>
    <row r="7251" ht="15"/>
    <row r="7252" ht="15"/>
    <row r="7253" ht="15"/>
    <row r="7254" ht="15"/>
    <row r="7255" ht="15"/>
    <row r="7256" ht="15"/>
    <row r="7257" ht="15"/>
    <row r="7258" ht="15"/>
    <row r="7259" ht="15"/>
    <row r="7260" ht="15"/>
    <row r="7261" ht="15"/>
    <row r="7262" ht="15"/>
    <row r="7263" ht="15"/>
    <row r="7264" ht="15"/>
    <row r="7265" ht="15"/>
    <row r="7266" ht="15"/>
    <row r="7267" ht="15"/>
    <row r="7268" ht="15"/>
    <row r="7269" ht="15"/>
    <row r="7270" ht="15"/>
    <row r="7271" ht="15"/>
    <row r="7272" ht="15"/>
    <row r="7273" ht="15"/>
    <row r="7274" ht="15"/>
    <row r="7275" ht="15"/>
    <row r="7276" ht="15"/>
    <row r="7277" ht="15"/>
    <row r="7278" ht="15"/>
    <row r="7279" ht="15"/>
    <row r="7280" ht="15"/>
    <row r="7281" ht="15"/>
    <row r="7282" ht="15"/>
    <row r="7283" ht="15"/>
    <row r="7284" ht="15"/>
    <row r="7285" ht="15"/>
    <row r="7286" ht="15"/>
    <row r="7287" ht="15"/>
    <row r="7288" ht="15"/>
    <row r="7289" ht="15"/>
    <row r="7290" ht="15"/>
    <row r="7291" ht="15"/>
    <row r="7292" ht="15"/>
    <row r="7293" ht="15"/>
    <row r="7294" ht="15"/>
    <row r="7295" ht="15"/>
    <row r="7296" ht="15"/>
    <row r="7297" ht="15"/>
    <row r="7298" ht="15"/>
    <row r="7299" ht="15"/>
    <row r="7300" ht="15"/>
    <row r="7301" ht="15"/>
    <row r="7302" ht="15"/>
    <row r="7303" ht="15"/>
    <row r="7304" ht="15"/>
    <row r="7305" ht="15"/>
    <row r="7306" ht="15"/>
    <row r="7307" ht="15"/>
    <row r="7308" ht="15"/>
    <row r="7309" ht="15"/>
    <row r="7310" ht="15"/>
    <row r="7311" ht="15"/>
    <row r="7312" ht="15"/>
    <row r="7313" ht="15"/>
    <row r="7314" ht="15"/>
    <row r="7315" ht="15"/>
    <row r="7316" ht="15"/>
    <row r="7317" ht="15"/>
    <row r="7318" ht="15"/>
    <row r="7319" ht="15"/>
    <row r="7320" ht="15"/>
    <row r="7321" ht="15"/>
    <row r="7322" ht="15"/>
    <row r="7323" ht="15"/>
    <row r="7324" ht="15"/>
    <row r="7325" ht="15"/>
    <row r="7326" ht="15"/>
    <row r="7327" ht="15"/>
    <row r="7328" ht="15"/>
    <row r="7329" ht="15"/>
    <row r="7330" ht="15"/>
    <row r="7331" ht="15"/>
    <row r="7332" ht="15"/>
    <row r="7333" ht="15"/>
    <row r="7334" ht="15"/>
    <row r="7335" ht="15"/>
    <row r="7336" ht="15"/>
    <row r="7337" ht="15"/>
    <row r="7338" ht="15"/>
    <row r="7339" ht="15"/>
    <row r="7340" ht="15"/>
    <row r="7341" ht="15"/>
    <row r="7342" ht="15"/>
    <row r="7343" ht="15"/>
    <row r="7344" ht="15"/>
    <row r="7345" ht="15"/>
    <row r="7346" ht="15"/>
    <row r="7347" ht="15"/>
    <row r="7348" ht="15"/>
    <row r="7349" ht="15"/>
    <row r="7350" ht="15"/>
    <row r="7351" ht="15"/>
    <row r="7352" ht="15"/>
    <row r="7353" ht="15"/>
    <row r="7354" ht="15"/>
    <row r="7355" ht="15"/>
    <row r="7356" ht="15"/>
    <row r="7357" ht="15"/>
    <row r="7358" ht="15"/>
    <row r="7359" ht="15"/>
    <row r="7360" ht="15"/>
    <row r="7361" ht="15"/>
    <row r="7362" ht="15"/>
    <row r="7363" ht="15"/>
    <row r="7364" ht="15"/>
    <row r="7365" ht="15"/>
    <row r="7366" ht="15"/>
    <row r="7367" ht="15"/>
    <row r="7368" ht="15"/>
    <row r="7369" ht="15"/>
    <row r="7370" ht="15"/>
    <row r="7371" ht="15"/>
    <row r="7372" ht="15"/>
    <row r="7373" ht="15"/>
    <row r="7374" ht="15"/>
    <row r="7375" ht="15"/>
    <row r="7376" ht="15"/>
    <row r="7377" ht="15"/>
    <row r="7378" ht="15"/>
    <row r="7379" ht="15"/>
    <row r="7380" ht="15"/>
    <row r="7381" ht="15"/>
    <row r="7382" ht="15"/>
    <row r="7383" ht="15"/>
    <row r="7384" ht="15"/>
    <row r="7385" ht="15"/>
    <row r="7386" ht="15"/>
    <row r="7387" ht="15"/>
    <row r="7388" ht="15"/>
    <row r="7389" ht="15"/>
    <row r="7390" ht="15"/>
    <row r="7391" ht="15"/>
    <row r="7392" ht="15"/>
    <row r="7393" ht="15"/>
    <row r="7394" ht="15"/>
    <row r="7395" ht="15"/>
    <row r="7396" ht="15"/>
    <row r="7397" ht="15"/>
    <row r="7398" ht="15"/>
    <row r="7399" ht="15"/>
    <row r="7400" ht="15"/>
    <row r="7401" ht="15"/>
    <row r="7402" ht="15"/>
    <row r="7403" ht="15"/>
    <row r="7404" ht="15"/>
    <row r="7405" ht="15"/>
    <row r="7406" ht="15"/>
    <row r="7407" ht="15"/>
    <row r="7408" ht="15"/>
    <row r="7409" ht="15"/>
    <row r="7410" ht="15"/>
    <row r="7411" ht="15"/>
    <row r="7412" ht="15"/>
    <row r="7413" ht="15"/>
    <row r="7414" ht="15"/>
    <row r="7415" ht="15"/>
    <row r="7416" ht="15"/>
    <row r="7417" ht="15"/>
    <row r="7418" ht="15"/>
    <row r="7419" ht="15"/>
    <row r="7420" ht="15"/>
    <row r="7421" ht="15"/>
    <row r="7422" ht="15"/>
    <row r="7423" ht="15"/>
    <row r="7424" ht="15"/>
    <row r="7425" ht="15"/>
    <row r="7426" ht="15"/>
    <row r="7427" ht="15"/>
    <row r="7428" ht="15"/>
    <row r="7429" ht="15"/>
    <row r="7430" ht="15"/>
    <row r="7431" ht="15"/>
    <row r="7432" ht="15"/>
    <row r="7433" ht="15"/>
    <row r="7434" ht="15"/>
    <row r="7435" ht="15"/>
    <row r="7436" ht="15"/>
    <row r="7437" ht="15"/>
    <row r="7438" ht="15"/>
    <row r="7439" ht="15"/>
    <row r="7440" ht="15"/>
    <row r="7441" ht="15"/>
    <row r="7442" ht="15"/>
    <row r="7443" ht="15"/>
    <row r="7444" ht="15"/>
    <row r="7445" ht="15"/>
    <row r="7446" ht="15"/>
    <row r="7447" ht="15"/>
    <row r="7448" ht="15"/>
    <row r="7449" ht="15"/>
    <row r="7450" ht="15"/>
    <row r="7451" ht="15"/>
    <row r="7452" ht="15"/>
    <row r="7453" ht="15"/>
    <row r="7454" ht="15"/>
    <row r="7455" ht="15"/>
    <row r="7456" ht="15"/>
    <row r="7457" ht="15"/>
    <row r="7458" ht="15"/>
    <row r="7459" ht="15"/>
    <row r="7460" ht="15"/>
    <row r="7461" ht="15"/>
    <row r="7462" ht="15"/>
    <row r="7463" ht="15"/>
    <row r="7464" ht="15"/>
    <row r="7465" ht="15"/>
    <row r="7466" ht="15"/>
    <row r="7467" ht="15"/>
    <row r="7468" ht="15"/>
    <row r="7469" ht="15"/>
    <row r="7470" ht="15"/>
    <row r="7471" ht="15"/>
    <row r="7472" ht="15"/>
    <row r="7473" ht="15"/>
    <row r="7474" ht="15"/>
    <row r="7475" ht="15"/>
    <row r="7476" ht="15"/>
    <row r="7477" ht="15"/>
    <row r="7478" ht="15"/>
    <row r="7479" ht="15"/>
    <row r="7480" ht="15"/>
    <row r="7481" ht="15"/>
    <row r="7482" ht="15"/>
    <row r="7483" ht="15"/>
    <row r="7484" ht="15"/>
    <row r="7485" ht="15"/>
    <row r="7486" ht="15"/>
    <row r="7487" ht="15"/>
    <row r="7488" ht="15"/>
    <row r="7489" ht="15"/>
    <row r="7490" ht="15"/>
    <row r="7491" ht="15"/>
    <row r="7492" ht="15"/>
    <row r="7493" ht="15"/>
    <row r="7494" ht="15"/>
    <row r="7495" ht="15"/>
    <row r="7496" ht="15"/>
    <row r="7497" ht="15"/>
    <row r="7498" ht="15"/>
    <row r="7499" ht="15"/>
    <row r="7500" ht="15"/>
    <row r="7501" ht="15"/>
    <row r="7502" ht="15"/>
    <row r="7503" ht="15"/>
    <row r="7504" ht="15"/>
    <row r="7505" ht="15"/>
    <row r="7506" ht="15"/>
    <row r="7507" ht="15"/>
    <row r="7508" ht="15"/>
    <row r="7509" ht="15"/>
    <row r="7510" ht="15"/>
    <row r="7511" ht="15"/>
    <row r="7512" ht="15"/>
    <row r="7513" ht="15"/>
    <row r="7514" ht="15"/>
    <row r="7515" ht="15"/>
    <row r="7516" ht="15"/>
    <row r="7517" ht="15"/>
    <row r="7518" ht="15"/>
    <row r="7519" ht="15"/>
    <row r="7520" ht="15"/>
    <row r="7521" ht="15"/>
    <row r="7522" ht="15"/>
    <row r="7523" ht="15"/>
    <row r="7524" ht="15"/>
    <row r="7525" ht="15"/>
    <row r="7526" ht="15"/>
    <row r="7527" ht="15"/>
    <row r="7528" ht="15"/>
    <row r="7529" ht="15"/>
    <row r="7530" ht="15"/>
    <row r="7531" ht="15"/>
    <row r="7532" ht="15"/>
    <row r="7533" ht="15"/>
    <row r="7534" ht="15"/>
    <row r="7535" ht="15"/>
    <row r="7536" ht="15"/>
    <row r="7537" ht="15"/>
    <row r="7538" ht="15"/>
    <row r="7539" ht="15"/>
    <row r="7540" ht="15"/>
    <row r="7541" ht="15"/>
    <row r="7542" ht="15"/>
    <row r="7543" ht="15"/>
    <row r="7544" ht="15"/>
    <row r="7545" ht="15"/>
    <row r="7546" ht="15"/>
    <row r="7547" ht="15"/>
    <row r="7548" ht="15"/>
    <row r="7549" ht="15"/>
    <row r="7550" ht="15"/>
    <row r="7551" ht="15"/>
    <row r="7552" ht="15"/>
    <row r="7553" ht="15"/>
    <row r="7554" ht="15"/>
    <row r="7555" ht="15"/>
    <row r="7556" ht="15"/>
    <row r="7557" ht="15"/>
    <row r="7558" ht="15"/>
    <row r="7559" ht="15"/>
    <row r="7560" ht="15"/>
    <row r="7561" ht="15"/>
    <row r="7562" ht="15"/>
    <row r="7563" ht="15"/>
    <row r="7564" ht="15"/>
    <row r="7565" ht="15"/>
    <row r="7566" ht="15"/>
    <row r="7567" ht="15"/>
    <row r="7568" ht="15"/>
    <row r="7569" ht="15"/>
    <row r="7570" ht="15"/>
    <row r="7571" ht="15"/>
    <row r="7572" ht="15"/>
    <row r="7573" ht="15"/>
    <row r="7574" ht="15"/>
    <row r="7575" ht="15"/>
    <row r="7576" ht="15"/>
    <row r="7577" ht="15"/>
    <row r="7578" ht="15"/>
    <row r="7579" ht="15"/>
    <row r="7580" ht="15"/>
    <row r="7581" ht="15"/>
    <row r="7582" ht="15"/>
    <row r="7583" ht="15"/>
    <row r="7584" ht="15"/>
    <row r="7585" ht="15"/>
    <row r="7586" ht="15"/>
    <row r="7587" ht="15"/>
    <row r="7588" ht="15"/>
    <row r="7589" ht="15"/>
    <row r="7590" ht="15"/>
    <row r="7591" ht="15"/>
    <row r="7592" ht="15"/>
    <row r="7593" ht="15"/>
    <row r="7594" ht="15"/>
    <row r="7595" ht="15"/>
    <row r="7596" ht="15"/>
    <row r="7597" ht="15"/>
    <row r="7598" ht="15"/>
    <row r="7599" ht="15"/>
    <row r="7600" ht="15"/>
    <row r="7601" ht="15"/>
    <row r="7602" ht="15"/>
    <row r="7603" ht="15"/>
    <row r="7604" ht="15"/>
    <row r="7605" ht="15"/>
    <row r="7606" ht="15"/>
    <row r="7607" ht="15"/>
    <row r="7608" ht="15"/>
    <row r="7609" ht="15"/>
    <row r="7610" ht="15"/>
    <row r="7611" ht="15"/>
    <row r="7612" ht="15"/>
    <row r="7613" ht="15"/>
    <row r="7614" ht="15"/>
    <row r="7615" ht="15"/>
    <row r="7616" ht="15"/>
    <row r="7617" ht="15"/>
    <row r="7618" ht="15"/>
    <row r="7619" ht="15"/>
    <row r="7620" ht="15"/>
    <row r="7621" ht="15"/>
    <row r="7622" ht="15"/>
    <row r="7623" ht="15"/>
    <row r="7624" ht="15"/>
    <row r="7625" ht="15"/>
    <row r="7626" ht="15"/>
    <row r="7627" ht="15"/>
    <row r="7628" ht="15"/>
    <row r="7629" ht="15"/>
    <row r="7630" ht="15"/>
    <row r="7631" ht="15"/>
    <row r="7632" ht="15"/>
    <row r="7633" ht="15"/>
    <row r="7634" ht="15"/>
    <row r="7635" ht="15"/>
    <row r="7636" ht="15"/>
    <row r="7637" ht="15"/>
    <row r="7638" ht="15"/>
    <row r="7639" ht="15"/>
    <row r="7640" ht="15"/>
    <row r="7641" ht="15"/>
    <row r="7642" ht="15"/>
    <row r="7643" ht="15"/>
    <row r="7644" ht="15"/>
    <row r="7645" ht="15"/>
    <row r="7646" ht="15"/>
    <row r="7647" ht="15"/>
    <row r="7648" ht="15"/>
    <row r="7649" ht="15"/>
    <row r="7650" ht="15"/>
    <row r="7651" ht="15"/>
    <row r="7652" ht="15"/>
    <row r="7653" ht="15"/>
    <row r="7654" ht="15"/>
    <row r="7655" ht="15"/>
    <row r="7656" ht="15"/>
    <row r="7657" ht="15"/>
    <row r="7658" ht="15"/>
    <row r="7659" ht="15"/>
    <row r="7660" ht="15"/>
    <row r="7661" ht="15"/>
    <row r="7662" ht="15"/>
    <row r="7663" ht="15"/>
    <row r="7664" ht="15"/>
    <row r="7665" ht="15"/>
    <row r="7666" ht="15"/>
    <row r="7667" ht="15"/>
    <row r="7668" ht="15"/>
    <row r="7669" ht="15"/>
    <row r="7670" ht="15"/>
    <row r="7671" ht="15"/>
    <row r="7672" ht="15"/>
    <row r="7673" ht="15"/>
    <row r="7674" ht="15"/>
    <row r="7675" ht="15"/>
    <row r="7676" ht="15"/>
    <row r="7677" ht="15"/>
    <row r="7678" ht="15"/>
    <row r="7679" ht="15"/>
    <row r="7680" ht="15"/>
    <row r="7681" ht="15"/>
    <row r="7682" ht="15"/>
    <row r="7683" ht="15"/>
    <row r="7684" ht="15"/>
    <row r="7685" ht="15"/>
    <row r="7686" ht="15"/>
    <row r="7687" ht="15"/>
    <row r="7688" ht="15"/>
    <row r="7689" ht="15"/>
    <row r="7690" ht="15"/>
    <row r="7691" ht="15"/>
    <row r="7692" ht="15"/>
    <row r="7693" ht="15"/>
    <row r="7694" ht="15"/>
    <row r="7695" ht="15"/>
    <row r="7696" ht="15"/>
    <row r="7697" ht="15"/>
    <row r="7698" ht="15"/>
    <row r="7699" ht="15"/>
    <row r="7700" ht="15"/>
    <row r="7701" ht="15"/>
    <row r="7702" ht="15"/>
    <row r="7703" ht="15"/>
    <row r="7704" ht="15"/>
    <row r="7705" ht="15"/>
    <row r="7706" ht="15"/>
    <row r="7707" ht="15"/>
    <row r="7708" ht="15"/>
    <row r="7709" ht="15"/>
    <row r="7710" ht="15"/>
    <row r="7711" ht="15"/>
    <row r="7712" ht="15"/>
    <row r="7713" ht="15"/>
    <row r="7714" ht="15"/>
    <row r="7715" ht="15"/>
    <row r="7716" ht="15"/>
    <row r="7717" ht="15"/>
    <row r="7718" ht="15"/>
    <row r="7719" ht="15"/>
    <row r="7720" ht="15"/>
    <row r="7721" ht="15"/>
    <row r="7722" ht="15"/>
    <row r="7723" ht="15"/>
    <row r="7724" ht="15"/>
    <row r="7725" ht="15"/>
    <row r="7726" ht="15"/>
    <row r="7727" ht="15"/>
    <row r="7728" ht="15"/>
    <row r="7729" ht="15"/>
    <row r="7730" ht="15"/>
    <row r="7731" ht="15"/>
    <row r="7732" ht="15"/>
    <row r="7733" ht="15"/>
    <row r="7734" ht="15"/>
    <row r="7735" ht="15"/>
    <row r="7736" ht="15"/>
    <row r="7737" ht="15"/>
    <row r="7738" ht="15"/>
    <row r="7739" ht="15"/>
    <row r="7740" ht="15"/>
    <row r="7741" ht="15"/>
    <row r="7742" ht="15"/>
    <row r="7743" ht="15"/>
    <row r="7744" ht="15"/>
    <row r="7745" ht="15"/>
    <row r="7746" ht="15"/>
    <row r="7747" ht="15"/>
    <row r="7748" ht="15"/>
    <row r="7749" ht="15"/>
    <row r="7750" ht="15"/>
    <row r="7751" ht="15"/>
    <row r="7752" ht="15"/>
    <row r="7753" ht="15"/>
    <row r="7754" ht="15"/>
    <row r="7755" ht="15"/>
    <row r="7756" ht="15"/>
    <row r="7757" ht="15"/>
    <row r="7758" ht="15"/>
    <row r="7759" ht="15"/>
    <row r="7760" ht="15"/>
    <row r="7761" ht="15"/>
    <row r="7762" ht="15"/>
    <row r="7763" ht="15"/>
    <row r="7764" ht="15"/>
    <row r="7765" ht="15"/>
    <row r="7766" ht="15"/>
    <row r="7767" ht="15"/>
    <row r="7768" ht="15"/>
    <row r="7769" ht="15"/>
    <row r="7770" ht="15"/>
    <row r="7771" ht="15"/>
    <row r="7772" ht="15"/>
    <row r="7773" ht="15"/>
    <row r="7774" ht="15"/>
    <row r="7775" ht="15"/>
    <row r="7776" ht="15"/>
    <row r="7777" ht="15"/>
    <row r="7778" ht="15"/>
    <row r="7779" ht="15"/>
    <row r="7780" ht="15"/>
    <row r="7781" ht="15"/>
    <row r="7782" ht="15"/>
    <row r="7783" ht="15"/>
    <row r="7784" ht="15"/>
    <row r="7785" ht="15"/>
    <row r="7786" ht="15"/>
    <row r="7787" ht="15"/>
    <row r="7788" ht="15"/>
    <row r="7789" ht="15"/>
    <row r="7790" ht="15"/>
    <row r="7791" ht="15"/>
    <row r="7792" ht="15"/>
    <row r="7793" ht="15"/>
    <row r="7794" ht="15"/>
    <row r="7795" ht="15"/>
    <row r="7796" ht="15"/>
    <row r="7797" ht="15"/>
    <row r="7798" ht="15"/>
    <row r="7799" ht="15"/>
    <row r="7800" ht="15"/>
    <row r="7801" ht="15"/>
    <row r="7802" ht="15"/>
    <row r="7803" ht="15"/>
    <row r="7804" ht="15"/>
    <row r="7805" ht="15"/>
    <row r="7806" ht="15"/>
    <row r="7807" ht="15"/>
    <row r="7808" ht="15"/>
    <row r="7809" ht="15"/>
    <row r="7810" ht="15"/>
    <row r="7811" ht="15"/>
    <row r="7812" ht="15"/>
    <row r="7813" ht="15"/>
    <row r="7814" ht="15"/>
    <row r="7815" ht="15"/>
    <row r="7816" ht="15"/>
    <row r="7817" ht="15"/>
    <row r="7818" ht="15"/>
    <row r="7819" ht="15"/>
    <row r="7820" ht="15"/>
    <row r="7821" ht="15"/>
    <row r="7822" ht="15"/>
    <row r="7823" ht="15"/>
    <row r="7824" ht="15"/>
    <row r="7825" ht="15"/>
    <row r="7826" ht="15"/>
    <row r="7827" ht="15"/>
    <row r="7828" ht="15"/>
    <row r="7829" ht="15"/>
    <row r="7830" ht="15"/>
    <row r="7831" ht="15"/>
    <row r="7832" ht="15"/>
    <row r="7833" ht="15"/>
    <row r="7834" ht="15"/>
    <row r="7835" ht="15"/>
    <row r="7836" ht="15"/>
    <row r="7837" ht="15"/>
    <row r="7838" ht="15"/>
    <row r="7839" ht="15"/>
    <row r="7840" ht="15"/>
    <row r="7841" ht="15"/>
    <row r="7842" ht="15"/>
    <row r="7843" ht="15"/>
    <row r="7844" ht="15"/>
    <row r="7845" ht="15"/>
    <row r="7846" ht="15"/>
    <row r="7847" ht="15"/>
    <row r="7848" ht="15"/>
    <row r="7849" ht="15"/>
    <row r="7850" ht="15"/>
    <row r="7851" ht="15"/>
    <row r="7852" ht="15"/>
    <row r="7853" ht="15"/>
    <row r="7854" ht="15"/>
    <row r="7855" ht="15"/>
    <row r="7856" ht="15"/>
    <row r="7857" ht="15"/>
    <row r="7858" ht="15"/>
    <row r="7859" ht="15"/>
    <row r="7860" ht="15"/>
    <row r="7861" ht="15"/>
    <row r="7862" ht="15"/>
    <row r="7863" ht="15"/>
    <row r="7864" ht="15"/>
    <row r="7865" ht="15"/>
    <row r="7866" ht="15"/>
    <row r="7867" ht="15"/>
    <row r="7868" ht="15"/>
    <row r="7869" ht="15"/>
    <row r="7870" ht="15"/>
    <row r="7871" ht="15"/>
    <row r="7872" ht="15"/>
    <row r="7873" ht="15"/>
    <row r="7874" ht="15"/>
    <row r="7875" ht="15"/>
    <row r="7876" ht="15"/>
    <row r="7877" ht="15"/>
    <row r="7878" ht="15"/>
    <row r="7879" ht="15"/>
    <row r="7880" ht="15"/>
    <row r="7881" ht="15"/>
    <row r="7882" ht="15"/>
    <row r="7883" ht="15"/>
    <row r="7884" ht="15"/>
    <row r="7885" ht="15"/>
    <row r="7886" ht="15"/>
    <row r="7887" ht="15"/>
    <row r="7888" ht="15"/>
    <row r="7889" ht="15"/>
    <row r="7890" ht="15"/>
    <row r="7891" ht="15"/>
    <row r="7892" ht="15"/>
    <row r="7893" ht="15"/>
    <row r="7894" ht="15"/>
    <row r="7895" ht="15"/>
    <row r="7896" ht="15"/>
    <row r="7897" ht="15"/>
    <row r="7898" ht="15"/>
    <row r="7899" ht="15"/>
    <row r="7900" ht="15"/>
    <row r="7901" ht="15"/>
    <row r="7902" ht="15"/>
    <row r="7903" ht="15"/>
    <row r="7904" ht="15"/>
    <row r="7905" ht="15"/>
    <row r="7906" ht="15"/>
    <row r="7907" ht="15"/>
    <row r="7908" ht="15"/>
    <row r="7909" ht="15"/>
    <row r="7910" ht="15"/>
    <row r="7911" ht="15"/>
    <row r="7912" ht="15"/>
    <row r="7913" ht="15"/>
    <row r="7914" ht="15"/>
    <row r="7915" ht="15"/>
    <row r="7916" ht="15"/>
    <row r="7917" ht="15"/>
    <row r="7918" ht="15"/>
    <row r="7919" ht="15"/>
    <row r="7920" ht="15"/>
    <row r="7921" ht="15"/>
    <row r="7922" ht="15"/>
    <row r="7923" ht="15"/>
    <row r="7924" ht="15"/>
    <row r="7925" ht="15"/>
    <row r="7926" ht="15"/>
    <row r="7927" ht="15"/>
    <row r="7928" ht="15"/>
    <row r="7929" ht="15"/>
    <row r="7930" ht="15"/>
    <row r="7931" ht="15"/>
    <row r="7932" ht="15"/>
    <row r="7933" ht="15"/>
    <row r="7934" ht="15"/>
    <row r="7935" ht="15"/>
    <row r="7936" ht="15"/>
    <row r="7937" ht="15"/>
    <row r="7938" ht="15"/>
    <row r="7939" ht="15"/>
    <row r="7940" ht="15"/>
    <row r="7941" ht="15"/>
    <row r="7942" ht="15"/>
    <row r="7943" ht="15"/>
    <row r="7944" ht="15"/>
    <row r="7945" ht="15"/>
    <row r="7946" ht="15"/>
    <row r="7947" ht="15"/>
    <row r="7948" ht="15"/>
    <row r="7949" ht="15"/>
    <row r="7950" ht="15"/>
    <row r="7951" ht="15"/>
    <row r="7952" ht="15"/>
    <row r="7953" ht="15"/>
    <row r="7954" ht="15"/>
    <row r="7955" ht="15"/>
    <row r="7956" ht="15"/>
    <row r="7957" ht="15"/>
    <row r="7958" ht="15"/>
    <row r="7959" ht="15"/>
    <row r="7960" ht="15"/>
    <row r="7961" ht="15"/>
    <row r="7962" ht="15"/>
    <row r="7963" ht="15"/>
    <row r="7964" ht="15"/>
    <row r="7965" ht="15"/>
    <row r="7966" ht="15"/>
    <row r="7967" ht="15"/>
    <row r="7968" ht="15"/>
    <row r="7969" ht="15"/>
    <row r="7970" ht="15"/>
    <row r="7971" ht="15"/>
    <row r="7972" ht="15"/>
    <row r="7973" ht="15"/>
    <row r="7974" ht="15"/>
    <row r="7975" ht="15"/>
    <row r="7976" ht="15"/>
    <row r="7977" ht="15"/>
    <row r="7978" ht="15"/>
    <row r="7979" ht="15"/>
    <row r="7980" ht="15"/>
    <row r="7981" ht="15"/>
    <row r="7982" ht="15"/>
    <row r="7983" ht="15"/>
    <row r="7984" ht="15"/>
    <row r="7985" ht="15"/>
    <row r="7986" ht="15"/>
    <row r="7987" ht="15"/>
    <row r="7988" ht="15"/>
    <row r="7989" ht="15"/>
    <row r="7990" ht="15"/>
    <row r="7991" ht="15"/>
    <row r="7992" ht="15"/>
    <row r="7993" ht="15"/>
    <row r="7994" ht="15"/>
    <row r="7995" ht="15"/>
    <row r="7996" ht="15"/>
    <row r="7997" ht="15"/>
    <row r="7998" ht="15"/>
    <row r="7999" ht="15"/>
    <row r="8000" ht="15"/>
    <row r="8001" ht="15"/>
    <row r="8002" ht="15"/>
    <row r="8003" ht="15"/>
    <row r="8004" ht="15"/>
    <row r="8005" ht="15"/>
    <row r="8006" ht="15"/>
    <row r="8007" ht="15"/>
    <row r="8008" ht="15"/>
    <row r="8009" ht="15"/>
    <row r="8010" ht="15"/>
    <row r="8011" ht="15"/>
    <row r="8012" ht="15"/>
    <row r="8013" ht="15"/>
    <row r="8014" ht="15"/>
    <row r="8015" ht="15"/>
    <row r="8016" ht="15"/>
    <row r="8017" ht="15"/>
    <row r="8018" ht="15"/>
    <row r="8019" ht="15"/>
    <row r="8020" ht="15"/>
    <row r="8021" ht="15"/>
    <row r="8022" ht="15"/>
    <row r="8023" ht="15"/>
    <row r="8024" ht="15"/>
    <row r="8025" ht="15"/>
    <row r="8026" ht="15"/>
    <row r="8027" ht="15"/>
    <row r="8028" ht="15"/>
    <row r="8029" ht="15"/>
    <row r="8030" ht="15"/>
    <row r="8031" ht="15"/>
    <row r="8032" ht="15"/>
    <row r="8033" ht="15"/>
    <row r="8034" ht="15"/>
    <row r="8035" ht="15"/>
    <row r="8036" ht="15"/>
    <row r="8037" ht="15"/>
    <row r="8038" ht="15"/>
    <row r="8039" ht="15"/>
    <row r="8040" ht="15"/>
    <row r="8041" ht="15"/>
    <row r="8042" ht="15"/>
    <row r="8043" ht="15"/>
    <row r="8044" ht="15"/>
    <row r="8045" ht="15"/>
    <row r="8046" ht="15"/>
    <row r="8047" ht="15"/>
    <row r="8048" ht="15"/>
    <row r="8049" ht="15"/>
    <row r="8050" ht="15"/>
    <row r="8051" ht="15"/>
    <row r="8052" ht="15"/>
    <row r="8053" ht="15"/>
    <row r="8054" ht="15"/>
    <row r="8055" ht="15"/>
    <row r="8056" ht="15"/>
    <row r="8057" ht="15"/>
    <row r="8058" ht="15"/>
    <row r="8059" ht="15"/>
    <row r="8060" ht="15"/>
    <row r="8061" ht="15"/>
    <row r="8062" ht="15"/>
    <row r="8063" ht="15"/>
    <row r="8064" ht="15"/>
    <row r="8065" ht="15"/>
    <row r="8066" ht="15"/>
    <row r="8067" ht="15"/>
    <row r="8068" ht="15"/>
    <row r="8069" ht="15"/>
    <row r="8070" ht="15"/>
    <row r="8071" ht="15"/>
    <row r="8072" ht="15"/>
    <row r="8073" ht="15"/>
    <row r="8074" ht="15"/>
    <row r="8075" ht="15"/>
    <row r="8076" ht="15"/>
    <row r="8077" ht="15"/>
    <row r="8078" ht="15"/>
    <row r="8079" ht="15"/>
    <row r="8080" ht="15"/>
    <row r="8081" ht="15"/>
    <row r="8082" ht="15"/>
    <row r="8083" ht="15"/>
    <row r="8084" ht="15"/>
    <row r="8085" ht="15"/>
    <row r="8086" ht="15"/>
    <row r="8087" ht="15"/>
    <row r="8088" ht="15"/>
    <row r="8089" ht="15"/>
    <row r="8090" ht="15"/>
    <row r="8091" ht="15"/>
    <row r="8092" ht="15"/>
    <row r="8093" ht="15"/>
    <row r="8094" ht="15"/>
    <row r="8095" ht="15"/>
    <row r="8096" ht="15"/>
    <row r="8097" ht="15"/>
    <row r="8098" ht="15"/>
    <row r="8099" ht="15"/>
    <row r="8100" ht="15"/>
    <row r="8101" ht="15"/>
    <row r="8102" ht="15"/>
    <row r="8103" ht="15"/>
    <row r="8104" ht="15"/>
    <row r="8105" ht="15"/>
    <row r="8106" ht="15"/>
    <row r="8107" ht="15"/>
    <row r="8108" ht="15"/>
    <row r="8109" ht="15"/>
    <row r="8110" ht="15"/>
    <row r="8111" ht="15"/>
    <row r="8112" ht="15"/>
    <row r="8113" ht="15"/>
    <row r="8114" ht="15"/>
    <row r="8115" ht="15"/>
    <row r="8116" ht="15"/>
    <row r="8117" ht="15"/>
    <row r="8118" ht="15"/>
    <row r="8119" ht="15"/>
    <row r="8120" ht="15"/>
    <row r="8121" ht="15"/>
    <row r="8122" ht="15"/>
    <row r="8123" ht="15"/>
    <row r="8124" ht="15"/>
    <row r="8125" ht="15"/>
    <row r="8126" ht="15"/>
    <row r="8127" ht="15"/>
    <row r="8128" ht="15"/>
    <row r="8129" ht="15"/>
    <row r="8130" ht="15"/>
    <row r="8131" ht="15"/>
    <row r="8132" ht="15"/>
    <row r="8133" ht="15"/>
    <row r="8134" ht="15"/>
    <row r="8135" ht="15"/>
    <row r="8136" ht="15"/>
    <row r="8137" ht="15"/>
    <row r="8138" ht="15"/>
    <row r="8139" ht="15"/>
    <row r="8140" ht="15"/>
    <row r="8141" ht="15"/>
    <row r="8142" ht="15"/>
    <row r="8143" ht="15"/>
    <row r="8144" ht="15"/>
    <row r="8145" ht="15"/>
    <row r="8146" ht="15"/>
    <row r="8147" ht="15"/>
    <row r="8148" ht="15"/>
    <row r="8149" ht="15"/>
    <row r="8150" ht="15"/>
    <row r="8151" ht="15"/>
    <row r="8152" ht="15"/>
    <row r="8153" ht="15"/>
    <row r="8154" ht="15"/>
    <row r="8155" ht="15"/>
    <row r="8156" ht="15"/>
    <row r="8157" ht="15"/>
    <row r="8158" ht="15"/>
    <row r="8159" ht="15"/>
    <row r="8160" ht="15"/>
    <row r="8161" ht="15"/>
    <row r="8162" ht="15"/>
    <row r="8163" ht="15"/>
    <row r="8164" ht="15"/>
    <row r="8165" ht="15"/>
    <row r="8166" ht="15"/>
    <row r="8167" ht="15"/>
    <row r="8168" ht="15"/>
    <row r="8169" ht="15"/>
    <row r="8170" ht="15"/>
    <row r="8171" ht="15"/>
    <row r="8172" ht="15"/>
    <row r="8173" ht="15"/>
    <row r="8174" ht="15"/>
    <row r="8175" ht="15"/>
    <row r="8176" ht="15"/>
    <row r="8177" ht="15"/>
    <row r="8178" ht="15"/>
    <row r="8179" ht="15"/>
    <row r="8180" ht="15"/>
    <row r="8181" ht="15"/>
    <row r="8182" ht="15"/>
    <row r="8183" ht="15"/>
    <row r="8184" ht="15"/>
    <row r="8185" ht="15"/>
    <row r="8186" ht="15"/>
    <row r="8187" ht="15"/>
    <row r="8188" ht="15"/>
    <row r="8189" ht="15"/>
    <row r="8190" ht="15"/>
    <row r="8191" ht="15"/>
    <row r="8192" ht="15"/>
    <row r="8193" ht="15"/>
    <row r="8194" ht="15"/>
    <row r="8195" ht="15"/>
    <row r="8196" ht="15"/>
    <row r="8197" ht="15"/>
    <row r="8198" ht="15"/>
    <row r="8199" ht="15"/>
    <row r="8200" ht="15"/>
    <row r="8201" ht="15"/>
    <row r="8202" ht="15"/>
    <row r="8203" ht="15"/>
    <row r="8204" ht="15"/>
    <row r="8205" ht="15"/>
    <row r="8206" ht="15"/>
    <row r="8207" ht="15"/>
    <row r="8208" ht="15"/>
    <row r="8209" ht="15"/>
    <row r="8210" ht="15"/>
    <row r="8211" ht="15"/>
    <row r="8212" ht="15"/>
    <row r="8213" ht="15"/>
    <row r="8214" ht="15"/>
    <row r="8215" ht="15"/>
    <row r="8216" ht="15"/>
    <row r="8217" ht="15"/>
    <row r="8218" ht="15"/>
    <row r="8219" ht="15"/>
    <row r="8220" ht="15"/>
    <row r="8221" ht="15"/>
    <row r="8222" ht="15"/>
    <row r="8223" ht="15"/>
    <row r="8224" ht="15"/>
    <row r="8225" ht="15"/>
    <row r="8226" ht="15"/>
    <row r="8227" ht="15"/>
    <row r="8228" ht="15"/>
    <row r="8229" ht="15"/>
    <row r="8230" ht="15"/>
    <row r="8231" ht="15"/>
    <row r="8232" ht="15"/>
    <row r="8233" ht="15"/>
    <row r="8234" ht="15"/>
    <row r="8235" ht="15"/>
    <row r="8236" ht="15"/>
    <row r="8237" ht="15"/>
    <row r="8238" ht="15"/>
    <row r="8239" ht="15"/>
    <row r="8240" ht="15"/>
    <row r="8241" ht="15"/>
    <row r="8242" ht="15"/>
    <row r="8243" ht="15"/>
    <row r="8244" ht="15"/>
    <row r="8245" ht="15"/>
    <row r="8246" ht="15"/>
    <row r="8247" ht="15"/>
    <row r="8248" ht="15"/>
    <row r="8249" ht="15"/>
    <row r="8250" ht="15"/>
    <row r="8251" ht="15"/>
    <row r="8252" ht="15"/>
    <row r="8253" ht="15"/>
    <row r="8254" ht="15"/>
    <row r="8255" ht="15"/>
    <row r="8256" ht="15"/>
    <row r="8257" ht="15"/>
    <row r="8258" ht="15"/>
    <row r="8259" ht="15"/>
    <row r="8260" ht="15"/>
    <row r="8261" ht="15"/>
    <row r="8262" ht="15"/>
    <row r="8263" ht="15"/>
    <row r="8264" ht="15"/>
    <row r="8265" ht="15"/>
    <row r="8266" ht="15"/>
    <row r="8267" ht="15"/>
    <row r="8268" ht="15"/>
    <row r="8269" ht="15"/>
    <row r="8270" ht="15"/>
    <row r="8271" ht="15"/>
    <row r="8272" ht="15"/>
    <row r="8273" ht="15"/>
    <row r="8274" ht="15"/>
    <row r="8275" ht="15"/>
    <row r="8276" ht="15"/>
    <row r="8277" ht="15"/>
    <row r="8278" ht="15"/>
    <row r="8279" ht="15"/>
    <row r="8280" ht="15"/>
    <row r="8281" ht="15"/>
    <row r="8282" ht="15"/>
    <row r="8283" ht="15"/>
    <row r="8284" ht="15"/>
    <row r="8285" ht="15"/>
    <row r="8286" ht="15"/>
    <row r="8287" ht="15"/>
    <row r="8288" ht="15"/>
    <row r="8289" ht="15"/>
    <row r="8290" ht="15"/>
    <row r="8291" ht="15"/>
    <row r="8292" ht="15"/>
    <row r="8293" ht="15"/>
    <row r="8294" ht="15"/>
    <row r="8295" ht="15"/>
    <row r="8296" ht="15"/>
    <row r="8297" ht="15"/>
    <row r="8298" ht="15"/>
    <row r="8299" ht="15"/>
    <row r="8300" ht="15"/>
    <row r="8301" ht="15"/>
    <row r="8302" ht="15"/>
    <row r="8303" ht="15"/>
    <row r="8304" ht="15"/>
    <row r="8305" ht="15"/>
    <row r="8306" ht="15"/>
    <row r="8307" ht="15"/>
    <row r="8308" ht="15"/>
    <row r="8309" ht="15"/>
    <row r="8310" ht="15"/>
    <row r="8311" ht="15"/>
    <row r="8312" ht="15"/>
    <row r="8313" ht="15"/>
    <row r="8314" ht="15"/>
    <row r="8315" ht="15"/>
    <row r="8316" ht="15"/>
    <row r="8317" ht="15"/>
    <row r="8318" ht="15"/>
    <row r="8319" ht="15"/>
    <row r="8320" ht="15"/>
    <row r="8321" ht="15"/>
    <row r="8322" ht="15"/>
    <row r="8323" ht="15"/>
    <row r="8324" ht="15"/>
    <row r="8325" ht="15"/>
    <row r="8326" ht="15"/>
    <row r="8327" ht="15"/>
    <row r="8328" ht="15"/>
    <row r="8329" ht="15"/>
    <row r="8330" ht="15"/>
    <row r="8331" ht="15"/>
    <row r="8332" ht="15"/>
    <row r="8333" ht="15"/>
    <row r="8334" ht="15"/>
    <row r="8335" ht="15"/>
    <row r="8336" ht="15"/>
    <row r="8337" ht="15"/>
    <row r="8338" ht="15"/>
    <row r="8339" ht="15"/>
    <row r="8340" ht="15"/>
    <row r="8341" ht="15"/>
    <row r="8342" ht="15"/>
    <row r="8343" ht="15"/>
    <row r="8344" ht="15"/>
    <row r="8345" ht="15"/>
    <row r="8346" ht="15"/>
    <row r="8347" ht="15"/>
    <row r="8348" ht="15"/>
    <row r="8349" ht="15"/>
    <row r="8350" ht="15"/>
    <row r="8351" ht="15"/>
    <row r="8352" ht="15"/>
    <row r="8353" ht="15"/>
    <row r="8354" ht="15"/>
    <row r="8355" ht="15"/>
    <row r="8356" ht="15"/>
    <row r="8357" ht="15"/>
    <row r="8358" ht="15"/>
    <row r="8359" ht="15"/>
    <row r="8360" ht="15"/>
    <row r="8361" ht="15"/>
    <row r="8362" ht="15"/>
    <row r="8363" ht="15"/>
    <row r="8364" ht="15"/>
    <row r="8365" ht="15"/>
    <row r="8366" ht="15"/>
    <row r="8367" ht="15"/>
    <row r="8368" ht="15"/>
    <row r="8369" ht="15"/>
    <row r="8370" ht="15"/>
    <row r="8371" ht="15"/>
    <row r="8372" ht="15"/>
    <row r="8373" ht="15"/>
    <row r="8374" ht="15"/>
    <row r="8375" ht="15"/>
    <row r="8376" ht="15"/>
    <row r="8377" ht="15"/>
    <row r="8378" ht="15"/>
    <row r="8379" ht="15"/>
    <row r="8380" ht="15"/>
    <row r="8381" ht="15"/>
    <row r="8382" ht="15"/>
    <row r="8383" ht="15"/>
    <row r="8384" ht="15"/>
    <row r="8385" ht="15"/>
    <row r="8386" ht="15"/>
    <row r="8387" ht="15"/>
    <row r="8388" ht="15"/>
    <row r="8389" ht="15"/>
    <row r="8390" ht="15"/>
    <row r="8391" ht="15"/>
    <row r="8392" ht="15"/>
    <row r="8393" ht="15"/>
    <row r="8394" ht="15"/>
    <row r="8395" ht="15"/>
    <row r="8396" ht="15"/>
    <row r="8397" ht="15"/>
    <row r="8398" ht="15"/>
    <row r="8399" ht="15"/>
    <row r="8400" ht="15"/>
    <row r="8401" ht="15"/>
    <row r="8402" ht="15"/>
    <row r="8403" ht="15"/>
    <row r="8404" ht="15"/>
    <row r="8405" ht="15"/>
    <row r="8406" ht="15"/>
    <row r="8407" ht="15"/>
    <row r="8408" ht="15"/>
    <row r="8409" ht="15"/>
    <row r="8410" ht="15"/>
    <row r="8411" ht="15"/>
    <row r="8412" ht="15"/>
    <row r="8413" ht="15"/>
    <row r="8414" ht="15"/>
    <row r="8415" ht="15"/>
    <row r="8416" ht="15"/>
    <row r="8417" ht="15"/>
    <row r="8418" ht="15"/>
    <row r="8419" ht="15"/>
    <row r="8420" ht="15"/>
    <row r="8421" ht="15"/>
    <row r="8422" ht="15"/>
    <row r="8423" ht="15"/>
    <row r="8424" ht="15"/>
    <row r="8425" ht="15"/>
    <row r="8426" ht="15"/>
    <row r="8427" ht="15"/>
    <row r="8428" ht="15"/>
    <row r="8429" ht="15"/>
    <row r="8430" ht="15"/>
    <row r="8431" ht="15"/>
    <row r="8432" ht="15"/>
    <row r="8433" ht="15"/>
    <row r="8434" ht="15"/>
    <row r="8435" ht="15"/>
    <row r="8436" ht="15"/>
    <row r="8437" ht="15"/>
    <row r="8438" ht="15"/>
    <row r="8439" ht="15"/>
    <row r="8440" ht="15"/>
    <row r="8441" ht="15"/>
    <row r="8442" ht="15"/>
    <row r="8443" ht="15"/>
    <row r="8444" ht="15"/>
    <row r="8445" ht="15"/>
    <row r="8446" ht="15"/>
    <row r="8447" ht="15"/>
    <row r="8448" ht="15"/>
    <row r="8449" ht="15"/>
    <row r="8450" ht="15"/>
    <row r="8451" ht="15"/>
    <row r="8452" ht="15"/>
    <row r="8453" ht="15"/>
    <row r="8454" ht="15"/>
    <row r="8455" ht="15"/>
    <row r="8456" ht="15"/>
    <row r="8457" ht="15"/>
    <row r="8458" ht="15"/>
    <row r="8459" ht="15"/>
    <row r="8460" ht="15"/>
    <row r="8461" ht="15"/>
    <row r="8462" ht="15"/>
    <row r="8463" ht="15"/>
    <row r="8464" ht="15"/>
    <row r="8465" ht="15"/>
    <row r="8466" ht="15"/>
    <row r="8467" ht="15"/>
    <row r="8468" ht="15"/>
    <row r="8469" ht="15"/>
    <row r="8470" ht="15"/>
    <row r="8471" ht="15"/>
    <row r="8472" ht="15"/>
    <row r="8473" ht="15"/>
    <row r="8474" ht="15"/>
    <row r="8475" ht="15"/>
    <row r="8476" ht="15"/>
    <row r="8477" ht="15"/>
    <row r="8478" ht="15"/>
    <row r="8479" ht="15"/>
    <row r="8480" ht="15"/>
    <row r="8481" ht="15"/>
    <row r="8482" ht="15"/>
    <row r="8483" ht="15"/>
    <row r="8484" ht="15"/>
    <row r="8485" ht="15"/>
    <row r="8486" ht="15"/>
    <row r="8487" ht="15"/>
    <row r="8488" ht="15"/>
    <row r="8489" ht="15"/>
    <row r="8490" ht="15"/>
    <row r="8491" ht="15"/>
    <row r="8492" ht="15"/>
    <row r="8493" ht="15"/>
    <row r="8494" ht="15"/>
    <row r="8495" ht="15"/>
    <row r="8496" ht="15"/>
    <row r="8497" ht="15"/>
    <row r="8498" ht="15"/>
    <row r="8499" ht="15"/>
    <row r="8500" ht="15"/>
    <row r="8501" ht="15"/>
    <row r="8502" ht="15"/>
    <row r="8503" ht="15"/>
    <row r="8504" ht="15"/>
    <row r="8505" ht="15"/>
    <row r="8506" ht="15"/>
    <row r="8507" ht="15"/>
    <row r="8508" ht="15"/>
    <row r="8509" ht="15"/>
    <row r="8510" ht="15"/>
    <row r="8511" ht="15"/>
    <row r="8512" ht="15"/>
    <row r="8513" ht="15"/>
    <row r="8514" ht="15"/>
    <row r="8515" ht="15"/>
    <row r="8516" ht="15"/>
    <row r="8517" ht="15"/>
    <row r="8518" ht="15"/>
    <row r="8519" ht="15"/>
    <row r="8520" ht="15"/>
    <row r="8521" ht="15"/>
    <row r="8522" ht="15"/>
    <row r="8523" ht="15"/>
    <row r="8524" ht="15"/>
    <row r="8525" ht="15"/>
    <row r="8526" ht="15"/>
    <row r="8527" ht="15"/>
    <row r="8528" ht="15"/>
    <row r="8529" ht="15"/>
    <row r="8530" ht="15"/>
    <row r="8531" ht="15"/>
    <row r="8532" ht="15"/>
    <row r="8533" ht="15"/>
    <row r="8534" ht="15"/>
    <row r="8535" ht="15"/>
    <row r="8536" ht="15"/>
    <row r="8537" ht="15"/>
    <row r="8538" ht="15"/>
    <row r="8539" ht="15"/>
    <row r="8540" ht="15"/>
    <row r="8541" ht="15"/>
    <row r="8542" ht="15"/>
    <row r="8543" ht="15"/>
    <row r="8544" ht="15"/>
    <row r="8545" ht="15"/>
    <row r="8546" ht="15"/>
    <row r="8547" ht="15"/>
    <row r="8548" ht="15"/>
    <row r="8549" ht="15"/>
    <row r="8550" ht="15"/>
    <row r="8551" ht="15"/>
    <row r="8552" ht="15"/>
    <row r="8553" ht="15"/>
    <row r="8554" ht="15"/>
    <row r="8555" ht="15"/>
    <row r="8556" ht="15"/>
    <row r="8557" ht="15"/>
    <row r="8558" ht="15"/>
    <row r="8559" ht="15"/>
    <row r="8560" ht="15"/>
    <row r="8561" ht="15"/>
    <row r="8562" ht="15"/>
    <row r="8563" ht="15"/>
    <row r="8564" ht="15"/>
    <row r="8565" ht="15"/>
    <row r="8566" ht="15"/>
    <row r="8567" ht="15"/>
    <row r="8568" ht="15"/>
    <row r="8569" ht="15"/>
    <row r="8570" ht="15"/>
    <row r="8571" ht="15"/>
    <row r="8572" ht="15"/>
    <row r="8573" ht="15"/>
    <row r="8574" ht="15"/>
    <row r="8575" ht="15"/>
    <row r="8576" ht="15"/>
    <row r="8577" ht="15"/>
    <row r="8578" ht="15"/>
    <row r="8579" ht="15"/>
    <row r="8580" ht="15"/>
    <row r="8581" ht="15"/>
    <row r="8582" ht="15"/>
    <row r="8583" ht="15"/>
    <row r="8584" ht="15"/>
    <row r="8585" ht="15"/>
    <row r="8586" ht="15"/>
    <row r="8587" ht="15"/>
    <row r="8588" ht="15"/>
    <row r="8589" ht="15"/>
    <row r="8590" ht="15"/>
    <row r="8591" ht="15"/>
    <row r="8592" ht="15"/>
    <row r="8593" ht="15"/>
    <row r="8594" ht="15"/>
    <row r="8595" ht="15"/>
    <row r="8596" ht="15"/>
    <row r="8597" ht="15"/>
    <row r="8598" ht="15"/>
    <row r="8599" ht="15"/>
    <row r="8600" ht="15"/>
    <row r="8601" ht="15"/>
    <row r="8602" ht="15"/>
    <row r="8603" ht="15"/>
    <row r="8604" ht="15"/>
    <row r="8605" ht="15"/>
    <row r="8606" ht="15"/>
    <row r="8607" ht="15"/>
    <row r="8608" ht="15"/>
    <row r="8609" ht="15"/>
    <row r="8610" ht="15"/>
    <row r="8611" ht="15"/>
    <row r="8612" ht="15"/>
    <row r="8613" ht="15"/>
    <row r="8614" ht="15"/>
    <row r="8615" ht="15"/>
    <row r="8616" ht="15"/>
    <row r="8617" ht="15"/>
    <row r="8618" ht="15"/>
    <row r="8619" ht="15"/>
    <row r="8620" ht="15"/>
    <row r="8621" ht="15"/>
    <row r="8622" ht="15"/>
    <row r="8623" ht="15"/>
    <row r="8624" ht="15"/>
    <row r="8625" ht="15"/>
    <row r="8626" ht="15"/>
    <row r="8627" ht="15"/>
    <row r="8628" ht="15"/>
    <row r="8629" ht="15"/>
    <row r="8630" ht="15"/>
    <row r="8631" ht="15"/>
    <row r="8632" ht="15"/>
    <row r="8633" ht="15"/>
    <row r="8634" ht="15"/>
    <row r="8635" ht="15"/>
    <row r="8636" ht="15"/>
    <row r="8637" ht="15"/>
    <row r="8638" ht="15"/>
    <row r="8639" ht="15"/>
    <row r="8640" ht="15"/>
    <row r="8641" ht="15"/>
    <row r="8642" ht="15"/>
    <row r="8643" ht="15"/>
    <row r="8644" ht="15"/>
    <row r="8645" ht="15"/>
    <row r="8646" ht="15"/>
    <row r="8647" ht="15"/>
    <row r="8648" ht="15"/>
    <row r="8649" ht="15"/>
    <row r="8650" ht="15"/>
    <row r="8651" ht="15"/>
    <row r="8652" ht="15"/>
    <row r="8653" ht="15"/>
    <row r="8654" ht="15"/>
    <row r="8655" ht="15"/>
    <row r="8656" ht="15"/>
    <row r="8657" ht="15"/>
    <row r="8658" ht="15"/>
    <row r="8659" ht="15"/>
    <row r="8660" ht="15"/>
    <row r="8661" ht="15"/>
    <row r="8662" ht="15"/>
    <row r="8663" ht="15"/>
    <row r="8664" ht="15"/>
    <row r="8665" ht="15"/>
    <row r="8666" ht="15"/>
    <row r="8667" ht="15"/>
    <row r="8668" ht="15"/>
    <row r="8669" ht="15"/>
    <row r="8670" ht="15"/>
    <row r="8671" ht="15"/>
    <row r="8672" ht="15"/>
    <row r="8673" ht="15"/>
    <row r="8674" ht="15"/>
    <row r="8675" ht="15"/>
    <row r="8676" ht="15"/>
    <row r="8677" ht="15"/>
    <row r="8678" ht="15"/>
    <row r="8679" ht="15"/>
    <row r="8680" ht="15"/>
    <row r="8681" ht="15"/>
    <row r="8682" ht="15"/>
    <row r="8683" ht="15"/>
    <row r="8684" ht="15"/>
    <row r="8685" ht="15"/>
    <row r="8686" ht="15"/>
    <row r="8687" ht="15"/>
    <row r="8688" ht="15"/>
    <row r="8689" ht="15"/>
    <row r="8690" ht="15"/>
    <row r="8691" ht="15"/>
    <row r="8692" ht="15"/>
    <row r="8693" ht="15"/>
    <row r="8694" ht="15"/>
    <row r="8695" ht="15"/>
    <row r="8696" ht="15"/>
    <row r="8697" ht="15"/>
    <row r="8698" ht="15"/>
    <row r="8699" ht="15"/>
    <row r="8700" ht="15"/>
    <row r="8701" ht="15"/>
    <row r="8702" ht="15"/>
    <row r="8703" ht="15"/>
    <row r="8704" ht="15"/>
    <row r="8705" ht="15"/>
    <row r="8706" ht="15"/>
    <row r="8707" ht="15"/>
    <row r="8708" ht="15"/>
    <row r="8709" ht="15"/>
    <row r="8710" ht="15"/>
    <row r="8711" ht="15"/>
    <row r="8712" ht="15"/>
    <row r="8713" ht="15"/>
    <row r="8714" ht="15"/>
    <row r="8715" ht="15"/>
    <row r="8716" ht="15"/>
    <row r="8717" ht="15"/>
    <row r="8718" ht="15"/>
    <row r="8719" ht="15"/>
    <row r="8720" ht="15"/>
    <row r="8721" ht="15"/>
    <row r="8722" ht="15"/>
    <row r="8723" ht="15"/>
    <row r="8724" ht="15"/>
    <row r="8725" ht="15"/>
    <row r="8726" ht="15"/>
    <row r="8727" ht="15"/>
    <row r="8728" ht="15"/>
    <row r="8729" ht="15"/>
    <row r="8730" ht="15"/>
    <row r="8731" ht="15"/>
    <row r="8732" ht="15"/>
    <row r="8733" ht="15"/>
    <row r="8734" ht="15"/>
    <row r="8735" ht="15"/>
    <row r="8736" ht="15"/>
    <row r="8737" ht="15"/>
    <row r="8738" ht="15"/>
    <row r="8739" ht="15"/>
    <row r="8740" ht="15"/>
    <row r="8741" ht="15"/>
    <row r="8742" ht="15"/>
    <row r="8743" ht="15"/>
    <row r="8744" ht="15"/>
    <row r="8745" ht="15"/>
    <row r="8746" ht="15"/>
    <row r="8747" ht="15"/>
    <row r="8748" ht="15"/>
    <row r="8749" ht="15"/>
    <row r="8750" ht="15"/>
    <row r="8751" ht="15"/>
    <row r="8752" ht="15"/>
    <row r="8753" ht="15"/>
    <row r="8754" ht="15"/>
    <row r="8755" ht="15"/>
    <row r="8756" ht="15"/>
    <row r="8757" ht="15"/>
    <row r="8758" ht="15"/>
    <row r="8759" ht="15"/>
    <row r="8760" ht="15"/>
    <row r="8761" ht="15"/>
    <row r="8762" ht="15"/>
    <row r="8763" ht="15"/>
    <row r="8764" ht="15"/>
    <row r="8765" ht="15"/>
    <row r="8766" ht="15"/>
    <row r="8767" ht="15"/>
    <row r="8768" ht="15"/>
    <row r="8769" ht="15"/>
    <row r="8770" ht="15"/>
    <row r="8771" ht="15"/>
    <row r="8772" ht="15"/>
    <row r="8773" ht="15"/>
    <row r="8774" ht="15"/>
    <row r="8775" ht="15"/>
    <row r="8776" ht="15"/>
    <row r="8777" ht="15"/>
    <row r="8778" ht="15"/>
    <row r="8779" ht="15"/>
    <row r="8780" ht="15"/>
    <row r="8781" ht="15"/>
    <row r="8782" ht="15"/>
    <row r="8783" ht="15"/>
    <row r="8784" ht="15"/>
    <row r="8785" ht="15"/>
    <row r="8786" ht="15"/>
    <row r="8787" ht="15"/>
    <row r="8788" ht="15"/>
    <row r="8789" ht="15"/>
    <row r="8790" ht="15"/>
    <row r="8791" ht="15"/>
    <row r="8792" ht="15"/>
    <row r="8793" ht="15"/>
    <row r="8794" ht="15"/>
    <row r="8795" ht="15"/>
    <row r="8796" ht="15"/>
    <row r="8797" ht="15"/>
    <row r="8798" ht="15"/>
    <row r="8799" ht="15"/>
    <row r="8800" ht="15"/>
    <row r="8801" ht="15"/>
    <row r="8802" ht="15"/>
    <row r="8803" ht="15"/>
    <row r="8804" ht="15"/>
    <row r="8805" ht="15"/>
    <row r="8806" ht="15"/>
    <row r="8807" ht="15"/>
    <row r="8808" ht="15"/>
    <row r="8809" ht="15"/>
    <row r="8810" ht="15"/>
    <row r="8811" ht="15"/>
    <row r="8812" ht="15"/>
    <row r="8813" ht="15"/>
    <row r="8814" ht="15"/>
    <row r="8815" ht="15"/>
    <row r="8816" ht="15"/>
    <row r="8817" ht="15"/>
    <row r="8818" ht="15"/>
    <row r="8819" ht="15"/>
    <row r="8820" ht="15"/>
    <row r="8821" ht="15"/>
    <row r="8822" ht="15"/>
    <row r="8823" ht="15"/>
    <row r="8824" ht="15"/>
    <row r="8825" ht="15"/>
    <row r="8826" ht="15"/>
    <row r="8827" ht="15"/>
    <row r="8828" ht="15"/>
    <row r="8829" ht="15"/>
    <row r="8830" ht="15"/>
    <row r="8831" ht="15"/>
    <row r="8832" ht="15"/>
    <row r="8833" ht="15"/>
    <row r="8834" ht="15"/>
    <row r="8835" ht="15"/>
    <row r="8836" ht="15"/>
    <row r="8837" ht="15"/>
    <row r="8838" ht="15"/>
    <row r="8839" ht="15"/>
    <row r="8840" ht="15"/>
    <row r="8841" ht="15"/>
    <row r="8842" ht="15"/>
    <row r="8843" ht="15"/>
    <row r="8844" ht="15"/>
    <row r="8845" ht="15"/>
    <row r="8846" ht="15"/>
    <row r="8847" ht="15"/>
    <row r="8848" ht="15"/>
    <row r="8849" ht="15"/>
    <row r="8850" ht="15"/>
    <row r="8851" ht="15"/>
    <row r="8852" ht="15"/>
    <row r="8853" ht="15"/>
    <row r="8854" ht="15"/>
    <row r="8855" ht="15"/>
    <row r="8856" ht="15"/>
    <row r="8857" ht="15"/>
    <row r="8858" ht="15"/>
    <row r="8859" ht="15"/>
    <row r="8860" ht="15"/>
    <row r="8861" ht="15"/>
    <row r="8862" ht="15"/>
    <row r="8863" ht="15"/>
    <row r="8864" ht="15"/>
    <row r="8865" ht="15"/>
    <row r="8866" ht="15"/>
    <row r="8867" ht="15"/>
    <row r="8868" ht="15"/>
    <row r="8869" ht="15"/>
    <row r="8870" ht="15"/>
    <row r="8871" ht="15"/>
    <row r="8872" ht="15"/>
    <row r="8873" ht="15"/>
    <row r="8874" ht="15"/>
    <row r="8875" ht="15"/>
    <row r="8876" ht="15"/>
    <row r="8877" ht="15"/>
    <row r="8878" ht="15"/>
    <row r="8879" ht="15"/>
    <row r="8880" ht="15"/>
    <row r="8881" ht="15"/>
    <row r="8882" ht="15"/>
    <row r="8883" ht="15"/>
    <row r="8884" ht="15"/>
    <row r="8885" ht="15"/>
    <row r="8886" ht="15"/>
    <row r="8887" ht="15"/>
    <row r="8888" ht="15"/>
    <row r="8889" ht="15"/>
    <row r="8890" ht="15"/>
    <row r="8891" ht="15"/>
    <row r="8892" ht="15"/>
    <row r="8893" ht="15"/>
    <row r="8894" ht="15"/>
    <row r="8895" ht="15"/>
    <row r="8896" ht="15"/>
    <row r="8897" ht="15"/>
    <row r="8898" ht="15"/>
    <row r="8899" ht="15"/>
    <row r="8900" ht="15"/>
    <row r="8901" ht="15"/>
    <row r="8902" ht="15"/>
    <row r="8903" ht="15"/>
    <row r="8904" ht="15"/>
    <row r="8905" ht="15"/>
    <row r="8906" ht="15"/>
    <row r="8907" ht="15"/>
    <row r="8908" ht="15"/>
    <row r="8909" ht="15"/>
    <row r="8910" ht="15"/>
    <row r="8911" ht="15"/>
    <row r="8912" ht="15"/>
    <row r="8913" ht="15"/>
    <row r="8914" ht="15"/>
    <row r="8915" ht="15"/>
    <row r="8916" ht="15"/>
    <row r="8917" ht="15"/>
    <row r="8918" ht="15"/>
    <row r="8919" ht="15"/>
    <row r="8920" ht="15"/>
    <row r="8921" ht="15"/>
    <row r="8922" ht="15"/>
    <row r="8923" ht="15"/>
    <row r="8924" ht="15"/>
    <row r="8925" ht="15"/>
    <row r="8926" ht="15"/>
    <row r="8927" ht="15"/>
    <row r="8928" ht="15"/>
    <row r="8929" ht="15"/>
    <row r="8930" ht="15"/>
    <row r="8931" ht="15"/>
    <row r="8932" ht="15"/>
    <row r="8933" ht="15"/>
    <row r="8934" ht="15"/>
    <row r="8935" ht="15"/>
    <row r="8936" ht="15"/>
    <row r="8937" ht="15"/>
    <row r="8938" ht="15"/>
    <row r="8939" ht="15"/>
    <row r="8940" ht="15"/>
    <row r="8941" ht="15"/>
    <row r="8942" ht="15"/>
    <row r="8943" ht="15"/>
    <row r="8944" ht="15"/>
    <row r="8945" ht="15"/>
    <row r="8946" ht="15"/>
    <row r="8947" ht="15"/>
    <row r="8948" ht="15"/>
    <row r="8949" ht="15"/>
    <row r="8950" ht="15"/>
    <row r="8951" ht="15"/>
    <row r="8952" ht="15"/>
    <row r="8953" ht="15"/>
    <row r="8954" ht="15"/>
    <row r="8955" ht="15"/>
    <row r="8956" ht="15"/>
    <row r="8957" ht="15"/>
    <row r="8958" ht="15"/>
    <row r="8959" ht="15"/>
    <row r="8960" ht="15"/>
    <row r="8961" ht="15"/>
    <row r="8962" ht="15"/>
    <row r="8963" ht="15"/>
    <row r="8964" ht="15"/>
    <row r="8965" ht="15"/>
    <row r="8966" ht="15"/>
    <row r="8967" ht="15"/>
    <row r="8968" ht="15"/>
    <row r="8969" ht="15"/>
    <row r="8970" ht="15"/>
    <row r="8971" ht="15"/>
    <row r="8972" ht="15"/>
    <row r="8973" ht="15"/>
    <row r="8974" ht="15"/>
    <row r="8975" ht="15"/>
    <row r="8976" ht="15"/>
    <row r="8977" ht="15"/>
    <row r="8978" ht="15"/>
    <row r="8979" ht="15"/>
    <row r="8980" ht="15"/>
    <row r="8981" ht="15"/>
    <row r="8982" ht="15"/>
    <row r="8983" ht="15"/>
    <row r="8984" ht="15"/>
    <row r="8985" ht="15"/>
    <row r="8986" ht="15"/>
    <row r="8987" ht="15"/>
    <row r="8988" ht="15"/>
    <row r="8989" ht="15"/>
    <row r="8990" ht="15"/>
    <row r="8991" ht="15"/>
    <row r="8992" ht="15"/>
    <row r="8993" ht="15"/>
    <row r="8994" ht="15"/>
    <row r="8995" ht="15"/>
    <row r="8996" ht="15"/>
    <row r="8997" ht="15"/>
    <row r="8998" ht="15"/>
    <row r="8999" ht="15"/>
    <row r="9000" ht="15"/>
    <row r="9001" ht="15"/>
    <row r="9002" ht="15"/>
    <row r="9003" ht="15"/>
    <row r="9004" ht="15"/>
    <row r="9005" ht="15"/>
    <row r="9006" ht="15"/>
    <row r="9007" ht="15"/>
    <row r="9008" ht="15"/>
    <row r="9009" ht="15"/>
    <row r="9010" ht="15"/>
    <row r="9011" ht="15"/>
    <row r="9012" ht="15"/>
    <row r="9013" ht="15"/>
    <row r="9014" ht="15"/>
    <row r="9015" ht="15"/>
    <row r="9016" ht="15"/>
    <row r="9017" ht="15"/>
    <row r="9018" ht="15"/>
    <row r="9019" ht="15"/>
    <row r="9020" ht="15"/>
    <row r="9021" ht="15"/>
    <row r="9022" ht="15"/>
    <row r="9023" ht="15"/>
    <row r="9024" ht="15"/>
    <row r="9025" ht="15"/>
    <row r="9026" ht="15"/>
    <row r="9027" ht="15"/>
    <row r="9028" ht="15"/>
    <row r="9029" ht="15"/>
    <row r="9030" ht="15"/>
    <row r="9031" ht="15"/>
    <row r="9032" ht="15"/>
    <row r="9033" ht="15"/>
    <row r="9034" ht="15"/>
    <row r="9035" ht="15"/>
    <row r="9036" ht="15"/>
    <row r="9037" ht="15"/>
    <row r="9038" ht="15"/>
    <row r="9039" ht="15"/>
    <row r="9040" ht="15"/>
    <row r="9041" ht="15"/>
    <row r="9042" ht="15"/>
    <row r="9043" ht="15"/>
    <row r="9044" ht="15"/>
    <row r="9045" ht="15"/>
    <row r="9046" ht="15"/>
    <row r="9047" ht="15"/>
    <row r="9048" ht="15"/>
    <row r="9049" ht="15"/>
    <row r="9050" ht="15"/>
    <row r="9051" ht="15"/>
    <row r="9052" ht="15"/>
    <row r="9053" ht="15"/>
    <row r="9054" ht="15"/>
    <row r="9055" ht="15"/>
    <row r="9056" ht="15"/>
    <row r="9057" ht="15"/>
    <row r="9058" ht="15"/>
    <row r="9059" ht="15"/>
    <row r="9060" ht="15"/>
    <row r="9061" ht="15"/>
    <row r="9062" ht="15"/>
    <row r="9063" ht="15"/>
    <row r="9064" ht="15"/>
    <row r="9065" ht="15"/>
    <row r="9066" ht="15"/>
    <row r="9067" ht="15"/>
    <row r="9068" ht="15"/>
    <row r="9069" ht="15"/>
    <row r="9070" ht="15"/>
    <row r="9071" ht="15"/>
    <row r="9072" ht="15"/>
    <row r="9073" ht="15"/>
    <row r="9074" ht="15"/>
    <row r="9075" ht="15"/>
    <row r="9076" ht="15"/>
    <row r="9077" ht="15"/>
    <row r="9078" ht="15"/>
    <row r="9079" ht="15"/>
    <row r="9080" ht="15"/>
    <row r="9081" ht="15"/>
    <row r="9082" ht="15"/>
    <row r="9083" ht="15"/>
    <row r="9084" ht="15"/>
    <row r="9085" ht="15"/>
    <row r="9086" ht="15"/>
    <row r="9087" ht="15"/>
    <row r="9088" ht="15"/>
    <row r="9089" ht="15"/>
    <row r="9090" ht="15"/>
    <row r="9091" ht="15"/>
    <row r="9092" ht="15"/>
    <row r="9093" ht="15"/>
    <row r="9094" ht="15"/>
    <row r="9095" ht="15"/>
    <row r="9096" ht="15"/>
    <row r="9097" ht="15"/>
    <row r="9098" ht="15"/>
    <row r="9099" ht="15"/>
    <row r="9100" ht="15"/>
    <row r="9101" ht="15"/>
    <row r="9102" ht="15"/>
    <row r="9103" ht="15"/>
    <row r="9104" ht="15"/>
    <row r="9105" ht="15"/>
    <row r="9106" ht="15"/>
    <row r="9107" ht="15"/>
    <row r="9108" ht="15"/>
    <row r="9109" ht="15"/>
    <row r="9110" ht="15"/>
    <row r="9111" ht="15"/>
    <row r="9112" ht="15"/>
    <row r="9113" ht="15"/>
    <row r="9114" ht="15"/>
    <row r="9115" ht="15"/>
    <row r="9116" ht="15"/>
    <row r="9117" ht="15"/>
    <row r="9118" ht="15"/>
    <row r="9119" ht="15"/>
    <row r="9120" ht="15"/>
    <row r="9121" ht="15"/>
    <row r="9122" ht="15"/>
    <row r="9123" ht="15"/>
    <row r="9124" ht="15"/>
    <row r="9125" ht="15"/>
    <row r="9126" ht="15"/>
    <row r="9127" ht="15"/>
    <row r="9128" ht="15"/>
    <row r="9129" ht="15"/>
    <row r="9130" ht="15"/>
    <row r="9131" ht="15"/>
    <row r="9132" ht="15"/>
    <row r="9133" ht="15"/>
    <row r="9134" ht="15"/>
    <row r="9135" ht="15"/>
    <row r="9136" ht="15"/>
    <row r="9137" ht="15"/>
    <row r="9138" ht="15"/>
    <row r="9139" ht="15"/>
    <row r="9140" ht="15"/>
    <row r="9141" ht="15"/>
    <row r="9142" ht="15"/>
    <row r="9143" ht="15"/>
    <row r="9144" ht="15"/>
    <row r="9145" ht="15"/>
    <row r="9146" ht="15"/>
    <row r="9147" ht="15"/>
    <row r="9148" ht="15"/>
    <row r="9149" ht="15"/>
    <row r="9150" ht="15"/>
    <row r="9151" ht="15"/>
    <row r="9152" ht="15"/>
    <row r="9153" ht="15"/>
    <row r="9154" ht="15"/>
    <row r="9155" ht="15"/>
    <row r="9156" ht="15"/>
    <row r="9157" ht="15"/>
    <row r="9158" ht="15"/>
    <row r="9159" ht="15"/>
    <row r="9160" ht="15"/>
    <row r="9161" ht="15"/>
    <row r="9162" ht="15"/>
    <row r="9163" ht="15"/>
    <row r="9164" ht="15"/>
    <row r="9165" ht="15"/>
    <row r="9166" ht="15"/>
    <row r="9167" ht="15"/>
    <row r="9168" ht="15"/>
    <row r="9169" ht="15"/>
    <row r="9170" ht="15"/>
    <row r="9171" ht="15"/>
    <row r="9172" ht="15"/>
    <row r="9173" ht="15"/>
    <row r="9174" ht="15"/>
    <row r="9175" ht="15"/>
    <row r="9176" ht="15"/>
    <row r="9177" ht="15"/>
    <row r="9178" ht="15"/>
    <row r="9179" ht="15"/>
    <row r="9180" ht="15"/>
    <row r="9181" ht="15"/>
    <row r="9182" ht="15"/>
    <row r="9183" ht="15"/>
    <row r="9184" ht="15"/>
    <row r="9185" ht="15"/>
    <row r="9186" ht="15"/>
    <row r="9187" ht="15"/>
    <row r="9188" ht="15"/>
    <row r="9189" ht="15"/>
    <row r="9190" ht="15"/>
    <row r="9191" ht="15"/>
    <row r="9192" ht="15"/>
    <row r="9193" ht="15"/>
    <row r="9194" ht="15"/>
    <row r="9195" ht="15"/>
    <row r="9196" ht="15"/>
    <row r="9197" ht="15"/>
    <row r="9198" ht="15"/>
    <row r="9199" ht="15"/>
    <row r="9200" ht="15"/>
    <row r="9201" ht="15"/>
    <row r="9202" ht="15"/>
    <row r="9203" ht="15"/>
    <row r="9204" ht="15"/>
    <row r="9205" ht="15"/>
    <row r="9206" ht="15"/>
    <row r="9207" ht="15"/>
    <row r="9208" ht="15"/>
    <row r="9209" ht="15"/>
    <row r="9210" ht="15"/>
    <row r="9211" ht="15"/>
    <row r="9212" ht="15"/>
    <row r="9213" ht="15"/>
    <row r="9214" ht="15"/>
    <row r="9215" ht="15"/>
    <row r="9216" ht="15"/>
    <row r="9217" ht="15"/>
    <row r="9218" ht="15"/>
    <row r="9219" ht="15"/>
    <row r="9220" ht="15"/>
    <row r="9221" ht="15"/>
    <row r="9222" ht="15"/>
    <row r="9223" ht="15"/>
    <row r="9224" ht="15"/>
    <row r="9225" ht="15"/>
    <row r="9226" ht="15"/>
    <row r="9227" ht="15"/>
    <row r="9228" ht="15"/>
    <row r="9229" ht="15"/>
    <row r="9230" ht="15"/>
    <row r="9231" ht="15"/>
    <row r="9232" ht="15"/>
    <row r="9233" ht="15"/>
    <row r="9234" ht="15"/>
    <row r="9235" ht="15"/>
    <row r="9236" ht="15"/>
    <row r="9237" ht="15"/>
    <row r="9238" ht="15"/>
    <row r="9239" ht="15"/>
    <row r="9240" ht="15"/>
    <row r="9241" ht="15"/>
    <row r="9242" ht="15"/>
    <row r="9243" ht="15"/>
    <row r="9244" ht="15"/>
    <row r="9245" ht="15"/>
    <row r="9246" ht="15"/>
    <row r="9247" ht="15"/>
    <row r="9248" ht="15"/>
    <row r="9249" ht="15"/>
    <row r="9250" ht="15"/>
    <row r="9251" ht="15"/>
    <row r="9252" ht="15"/>
    <row r="9253" ht="15"/>
    <row r="9254" ht="15"/>
    <row r="9255" ht="15"/>
    <row r="9256" ht="15"/>
    <row r="9257" ht="15"/>
    <row r="9258" ht="15"/>
    <row r="9259" ht="15"/>
    <row r="9260" ht="15"/>
    <row r="9261" ht="15"/>
    <row r="9262" ht="15"/>
    <row r="9263" ht="15"/>
    <row r="9264" ht="15"/>
    <row r="9265" ht="15"/>
    <row r="9266" ht="15"/>
    <row r="9267" ht="15"/>
    <row r="9268" ht="15"/>
    <row r="9269" ht="15"/>
    <row r="9270" ht="15"/>
    <row r="9271" ht="15"/>
    <row r="9272" ht="15"/>
    <row r="9273" ht="15"/>
    <row r="9274" ht="15"/>
    <row r="9275" ht="15"/>
    <row r="9276" ht="15"/>
    <row r="9277" ht="15"/>
    <row r="9278" ht="15"/>
    <row r="9279" ht="15"/>
    <row r="9280" ht="15"/>
    <row r="9281" ht="15"/>
    <row r="9282" ht="15"/>
    <row r="9283" ht="15"/>
    <row r="9284" ht="15"/>
    <row r="9285" ht="15"/>
    <row r="9286" ht="15"/>
    <row r="9287" ht="15"/>
    <row r="9288" ht="15"/>
    <row r="9289" ht="15"/>
    <row r="9290" ht="15"/>
    <row r="9291" ht="15"/>
    <row r="9292" ht="15"/>
    <row r="9293" ht="15"/>
    <row r="9294" ht="15"/>
    <row r="9295" ht="15"/>
    <row r="9296" ht="15"/>
    <row r="9297" ht="15"/>
    <row r="9298" ht="15"/>
    <row r="9299" ht="15"/>
    <row r="9300" ht="15"/>
    <row r="9301" ht="15"/>
    <row r="9302" ht="15"/>
    <row r="9303" ht="15"/>
    <row r="9304" ht="15"/>
    <row r="9305" ht="15"/>
    <row r="9306" ht="15"/>
    <row r="9307" ht="15"/>
    <row r="9308" ht="15"/>
    <row r="9309" ht="15"/>
    <row r="9310" ht="15"/>
    <row r="9311" ht="15"/>
    <row r="9312" ht="15"/>
    <row r="9313" ht="15"/>
    <row r="9314" ht="15"/>
    <row r="9315" ht="15"/>
    <row r="9316" ht="15"/>
    <row r="9317" ht="15"/>
    <row r="9318" ht="15"/>
    <row r="9319" ht="15"/>
    <row r="9320" ht="15"/>
    <row r="9321" ht="15"/>
    <row r="9322" ht="15"/>
    <row r="9323" ht="15"/>
    <row r="9324" ht="15"/>
    <row r="9325" ht="15"/>
    <row r="9326" ht="15"/>
    <row r="9327" ht="15"/>
    <row r="9328" ht="15"/>
    <row r="9329" ht="15"/>
    <row r="9330" ht="15"/>
    <row r="9331" ht="15"/>
    <row r="9332" ht="15"/>
    <row r="9333" ht="15"/>
    <row r="9334" ht="15"/>
    <row r="9335" ht="15"/>
    <row r="9336" ht="15"/>
    <row r="9337" ht="15"/>
    <row r="9338" ht="15"/>
    <row r="9339" ht="15"/>
    <row r="9340" ht="15"/>
    <row r="9341" ht="15"/>
    <row r="9342" ht="15"/>
    <row r="9343" ht="15"/>
    <row r="9344" ht="15"/>
    <row r="9345" ht="15"/>
    <row r="9346" ht="15"/>
    <row r="9347" ht="15"/>
    <row r="9348" ht="15"/>
    <row r="9349" ht="15"/>
    <row r="9350" ht="15"/>
    <row r="9351" ht="15"/>
    <row r="9352" ht="15"/>
    <row r="9353" ht="15"/>
    <row r="9354" ht="15"/>
    <row r="9355" ht="15"/>
    <row r="9356" ht="15"/>
    <row r="9357" ht="15"/>
    <row r="9358" ht="15"/>
    <row r="9359" ht="15"/>
    <row r="9360" ht="15"/>
    <row r="9361" ht="15"/>
    <row r="9362" ht="15"/>
    <row r="9363" ht="15"/>
    <row r="9364" ht="15"/>
    <row r="9365" ht="15"/>
    <row r="9366" ht="15"/>
    <row r="9367" ht="15"/>
    <row r="9368" ht="15"/>
    <row r="9369" ht="15"/>
    <row r="9370" ht="15"/>
    <row r="9371" ht="15"/>
    <row r="9372" ht="15"/>
    <row r="9373" ht="15"/>
    <row r="9374" ht="15"/>
    <row r="9375" ht="15"/>
    <row r="9376" ht="15"/>
    <row r="9377" ht="15"/>
    <row r="9378" ht="15"/>
    <row r="9379" ht="15"/>
    <row r="9380" ht="15"/>
    <row r="9381" ht="15"/>
    <row r="9382" ht="15"/>
    <row r="9383" ht="15"/>
    <row r="9384" ht="15"/>
    <row r="9385" ht="15"/>
    <row r="9386" ht="15"/>
    <row r="9387" ht="15"/>
    <row r="9388" ht="15"/>
    <row r="9389" ht="15"/>
    <row r="9390" ht="15"/>
    <row r="9391" ht="15"/>
    <row r="9392" ht="15"/>
    <row r="9393" ht="15"/>
    <row r="9394" ht="15"/>
    <row r="9395" ht="15"/>
    <row r="9396" ht="15"/>
    <row r="9397" ht="15"/>
    <row r="9398" ht="15"/>
    <row r="9399" ht="15"/>
    <row r="9400" ht="15"/>
    <row r="9401" ht="15"/>
    <row r="9402" ht="15"/>
    <row r="9403" ht="15"/>
    <row r="9404" ht="15"/>
    <row r="9405" ht="15"/>
    <row r="9406" ht="15"/>
    <row r="9407" ht="15"/>
    <row r="9408" ht="15"/>
    <row r="9409" ht="15"/>
    <row r="9410" ht="15"/>
    <row r="9411" ht="15"/>
    <row r="9412" ht="15"/>
    <row r="9413" ht="15"/>
    <row r="9414" ht="15"/>
    <row r="9415" ht="15"/>
    <row r="9416" ht="15"/>
    <row r="9417" ht="15"/>
    <row r="9418" ht="15"/>
    <row r="9419" ht="15"/>
    <row r="9420" ht="15"/>
    <row r="9421" ht="15"/>
    <row r="9422" ht="15"/>
    <row r="9423" ht="15"/>
    <row r="9424" ht="15"/>
    <row r="9425" ht="15"/>
    <row r="9426" ht="15"/>
    <row r="9427" ht="15"/>
    <row r="9428" ht="15"/>
    <row r="9429" ht="15"/>
    <row r="9430" ht="15"/>
    <row r="9431" ht="15"/>
    <row r="9432" ht="15"/>
    <row r="9433" ht="15"/>
    <row r="9434" ht="15"/>
    <row r="9435" ht="15"/>
    <row r="9436" ht="15"/>
    <row r="9437" ht="15"/>
    <row r="9438" ht="15"/>
    <row r="9439" ht="15"/>
    <row r="9440" ht="15"/>
    <row r="9441" ht="15"/>
    <row r="9442" ht="15"/>
    <row r="9443" ht="15"/>
    <row r="9444" ht="15"/>
    <row r="9445" ht="15"/>
    <row r="9446" ht="15"/>
    <row r="9447" ht="15"/>
    <row r="9448" ht="15"/>
    <row r="9449" ht="15"/>
    <row r="9450" ht="15"/>
    <row r="9451" ht="15"/>
    <row r="9452" ht="15"/>
    <row r="9453" ht="15"/>
    <row r="9454" ht="15"/>
    <row r="9455" ht="15"/>
    <row r="9456" ht="15"/>
    <row r="9457" ht="15"/>
    <row r="9458" ht="15"/>
    <row r="9459" ht="15"/>
    <row r="9460" ht="15"/>
    <row r="9461" ht="15"/>
    <row r="9462" ht="15"/>
    <row r="9463" ht="15"/>
    <row r="9464" ht="15"/>
    <row r="9465" ht="15"/>
    <row r="9466" ht="15"/>
    <row r="9467" ht="15"/>
    <row r="9468" ht="15"/>
    <row r="9469" ht="15"/>
    <row r="9470" ht="15"/>
    <row r="9471" ht="15"/>
    <row r="9472" ht="15"/>
    <row r="9473" ht="15"/>
    <row r="9474" ht="15"/>
    <row r="9475" ht="15"/>
    <row r="9476" ht="15"/>
    <row r="9477" ht="15"/>
    <row r="9478" ht="15"/>
    <row r="9479" ht="15"/>
    <row r="9480" ht="15"/>
    <row r="9481" ht="15"/>
    <row r="9482" ht="15"/>
    <row r="9483" ht="15"/>
    <row r="9484" ht="15"/>
    <row r="9485" ht="15"/>
    <row r="9486" ht="15"/>
    <row r="9487" ht="15"/>
    <row r="9488" ht="15"/>
    <row r="9489" ht="15"/>
    <row r="9490" ht="15"/>
    <row r="9491" ht="15"/>
    <row r="9492" ht="15"/>
    <row r="9493" ht="15"/>
    <row r="9494" ht="15"/>
    <row r="9495" ht="15"/>
    <row r="9496" ht="15"/>
    <row r="9497" ht="15"/>
    <row r="9498" ht="15"/>
    <row r="9499" ht="15"/>
    <row r="9500" ht="15"/>
    <row r="9501" ht="15"/>
    <row r="9502" ht="15"/>
    <row r="9503" ht="15"/>
    <row r="9504" ht="15"/>
    <row r="9505" ht="15"/>
    <row r="9506" ht="15"/>
    <row r="9507" ht="15"/>
    <row r="9508" ht="15"/>
    <row r="9509" ht="15"/>
    <row r="9510" ht="15"/>
    <row r="9511" ht="15"/>
    <row r="9512" ht="15"/>
    <row r="9513" ht="15"/>
    <row r="9514" ht="15"/>
    <row r="9515" ht="15"/>
    <row r="9516" ht="15"/>
    <row r="9517" ht="15"/>
    <row r="9518" ht="15"/>
    <row r="9519" ht="15"/>
    <row r="9520" ht="15"/>
    <row r="9521" ht="15"/>
    <row r="9522" ht="15"/>
    <row r="9523" ht="15"/>
    <row r="9524" ht="15"/>
    <row r="9525" ht="15"/>
    <row r="9526" ht="15"/>
    <row r="9527" ht="15"/>
    <row r="9528" ht="15"/>
    <row r="9529" ht="15"/>
    <row r="9530" ht="15"/>
    <row r="9531" ht="15"/>
    <row r="9532" ht="15"/>
    <row r="9533" ht="15"/>
    <row r="9534" ht="15"/>
    <row r="9535" ht="15"/>
    <row r="9536" ht="15"/>
    <row r="9537" ht="15"/>
    <row r="9538" ht="15"/>
    <row r="9539" ht="15"/>
    <row r="9540" ht="15"/>
    <row r="9541" ht="15"/>
    <row r="9542" ht="15"/>
    <row r="9543" ht="15"/>
    <row r="9544" ht="15"/>
    <row r="9545" ht="15"/>
    <row r="9546" ht="15"/>
    <row r="9547" ht="15"/>
    <row r="9548" ht="15"/>
    <row r="9549" ht="15"/>
    <row r="9550" ht="15"/>
    <row r="9551" ht="15"/>
    <row r="9552" ht="15"/>
    <row r="9553" ht="15"/>
    <row r="9554" ht="15"/>
    <row r="9555" ht="15"/>
    <row r="9556" ht="15"/>
    <row r="9557" ht="15"/>
    <row r="9558" ht="15"/>
    <row r="9559" ht="15"/>
    <row r="9560" ht="15"/>
    <row r="9561" ht="15"/>
    <row r="9562" ht="15"/>
    <row r="9563" ht="15"/>
    <row r="9564" ht="15"/>
    <row r="9565" ht="15"/>
    <row r="9566" ht="15"/>
    <row r="9567" ht="15"/>
    <row r="9568" ht="15"/>
    <row r="9569" ht="15"/>
    <row r="9570" ht="15"/>
    <row r="9571" ht="15"/>
    <row r="9572" ht="15"/>
    <row r="9573" ht="15"/>
    <row r="9574" ht="15"/>
    <row r="9575" ht="15"/>
    <row r="9576" ht="15"/>
    <row r="9577" ht="15"/>
    <row r="9578" ht="15"/>
    <row r="9579" ht="15"/>
    <row r="9580" ht="15"/>
    <row r="9581" ht="15"/>
    <row r="9582" ht="15"/>
    <row r="9583" ht="15"/>
    <row r="9584" ht="15"/>
    <row r="9585" ht="15"/>
    <row r="9586" ht="15"/>
    <row r="9587" ht="15"/>
    <row r="9588" ht="15"/>
    <row r="9589" ht="15"/>
    <row r="9590" ht="15"/>
    <row r="9591" ht="15"/>
    <row r="9592" ht="15"/>
    <row r="9593" ht="15"/>
    <row r="9594" ht="15"/>
    <row r="9595" ht="15"/>
    <row r="9596" ht="15"/>
    <row r="9597" ht="15"/>
    <row r="9598" ht="15"/>
    <row r="9599" ht="15"/>
    <row r="9600" ht="15"/>
    <row r="9601" ht="15"/>
    <row r="9602" ht="15"/>
    <row r="9603" ht="15"/>
    <row r="9604" ht="15"/>
    <row r="9605" ht="15"/>
    <row r="9606" ht="15"/>
    <row r="9607" ht="15"/>
    <row r="9608" ht="15"/>
    <row r="9609" ht="15"/>
    <row r="9610" ht="15"/>
    <row r="9611" ht="15"/>
    <row r="9612" ht="15"/>
    <row r="9613" ht="15"/>
    <row r="9614" ht="15"/>
    <row r="9615" ht="15"/>
    <row r="9616" ht="15"/>
    <row r="9617" ht="15"/>
    <row r="9618" ht="15"/>
    <row r="9619" ht="15"/>
    <row r="9620" ht="15"/>
    <row r="9621" ht="15"/>
    <row r="9622" ht="15"/>
    <row r="9623" ht="15"/>
    <row r="9624" ht="15"/>
    <row r="9625" ht="15"/>
    <row r="9626" ht="15"/>
    <row r="9627" ht="15"/>
    <row r="9628" ht="15"/>
    <row r="9629" ht="15"/>
    <row r="9630" ht="15"/>
    <row r="9631" ht="15"/>
    <row r="9632" ht="15"/>
    <row r="9633" ht="15"/>
    <row r="9634" ht="15"/>
    <row r="9635" ht="15"/>
    <row r="9636" ht="15"/>
    <row r="9637" ht="15"/>
    <row r="9638" ht="15"/>
    <row r="9639" ht="15"/>
    <row r="9640" ht="15"/>
    <row r="9641" ht="15"/>
    <row r="9642" ht="15"/>
    <row r="9643" ht="15"/>
    <row r="9644" ht="15"/>
    <row r="9645" ht="15"/>
    <row r="9646" ht="15"/>
    <row r="9647" ht="15"/>
    <row r="9648" ht="15"/>
    <row r="9649" ht="15"/>
    <row r="9650" ht="15"/>
    <row r="9651" ht="15"/>
    <row r="9652" ht="15"/>
    <row r="9653" ht="15"/>
    <row r="9654" ht="15"/>
    <row r="9655" ht="15"/>
    <row r="9656" ht="15"/>
    <row r="9657" ht="15"/>
    <row r="9658" ht="15"/>
    <row r="9659" ht="15"/>
    <row r="9660" ht="15"/>
    <row r="9661" ht="15"/>
    <row r="9662" ht="15"/>
    <row r="9663" ht="15"/>
    <row r="9664" ht="15"/>
    <row r="9665" ht="15"/>
    <row r="9666" ht="15"/>
    <row r="9667" ht="15"/>
    <row r="9668" ht="15"/>
    <row r="9669" ht="15"/>
    <row r="9670" ht="15"/>
    <row r="9671" ht="15"/>
    <row r="9672" ht="15"/>
    <row r="9673" ht="15"/>
    <row r="9674" ht="15"/>
    <row r="9675" ht="15"/>
    <row r="9676" ht="15"/>
    <row r="9677" ht="15"/>
    <row r="9678" ht="15"/>
    <row r="9679" ht="15"/>
    <row r="9680" ht="15"/>
    <row r="9681" ht="15"/>
    <row r="9682" ht="15"/>
    <row r="9683" ht="15"/>
    <row r="9684" ht="15"/>
    <row r="9685" ht="15"/>
    <row r="9686" ht="15"/>
    <row r="9687" ht="15"/>
    <row r="9688" ht="15"/>
    <row r="9689" ht="15"/>
    <row r="9690" ht="15"/>
    <row r="9691" ht="15"/>
    <row r="9692" ht="15"/>
    <row r="9693" ht="15"/>
    <row r="9694" ht="15"/>
    <row r="9695" ht="15"/>
    <row r="9696" ht="15"/>
    <row r="9697" ht="15"/>
    <row r="9698" ht="15"/>
    <row r="9699" ht="15"/>
    <row r="9700" ht="15"/>
    <row r="9701" ht="15"/>
    <row r="9702" ht="15"/>
    <row r="9703" ht="15"/>
    <row r="9704" ht="15"/>
    <row r="9705" ht="15"/>
    <row r="9706" ht="15"/>
    <row r="9707" ht="15"/>
    <row r="9708" ht="15"/>
    <row r="9709" ht="15"/>
    <row r="9710" ht="15"/>
    <row r="9711" ht="15"/>
    <row r="9712" ht="15"/>
    <row r="9713" ht="15"/>
    <row r="9714" ht="15"/>
    <row r="9715" ht="15"/>
    <row r="9716" ht="15"/>
    <row r="9717" ht="15"/>
    <row r="9718" ht="15"/>
    <row r="9719" ht="15"/>
    <row r="9720" ht="15"/>
    <row r="9721" ht="15"/>
    <row r="9722" ht="15"/>
    <row r="9723" ht="15"/>
    <row r="9724" ht="15"/>
    <row r="9725" ht="15"/>
    <row r="9726" ht="15"/>
    <row r="9727" ht="15"/>
    <row r="9728" ht="15"/>
    <row r="9729" ht="15"/>
    <row r="9730" ht="15"/>
    <row r="9731" ht="15"/>
    <row r="9732" ht="15"/>
    <row r="9733" ht="15"/>
    <row r="9734" ht="15"/>
    <row r="9735" ht="15"/>
    <row r="9736" ht="15"/>
    <row r="9737" ht="15"/>
    <row r="9738" ht="15"/>
    <row r="9739" ht="15"/>
    <row r="9740" ht="15"/>
    <row r="9741" ht="15"/>
    <row r="9742" ht="15"/>
    <row r="9743" ht="15"/>
    <row r="9744" ht="15"/>
    <row r="9745" ht="15"/>
    <row r="9746" ht="15"/>
    <row r="9747" ht="15"/>
    <row r="9748" ht="15"/>
    <row r="9749" ht="15"/>
    <row r="9750" ht="15"/>
    <row r="9751" ht="15"/>
    <row r="9752" ht="15"/>
    <row r="9753" ht="15"/>
    <row r="9754" ht="15"/>
    <row r="9755" ht="15"/>
    <row r="9756" ht="15"/>
    <row r="9757" ht="15"/>
    <row r="9758" ht="15"/>
    <row r="9759" ht="15"/>
    <row r="9760" ht="15"/>
    <row r="9761" ht="15"/>
    <row r="9762" ht="15"/>
    <row r="9763" ht="15"/>
    <row r="9764" ht="15"/>
    <row r="9765" ht="15"/>
    <row r="9766" ht="15"/>
    <row r="9767" ht="15"/>
    <row r="9768" ht="15"/>
    <row r="9769" ht="15"/>
    <row r="9770" ht="15"/>
    <row r="9771" ht="15"/>
    <row r="9772" ht="15"/>
    <row r="9773" ht="15"/>
    <row r="9774" ht="15"/>
    <row r="9775" ht="15"/>
    <row r="9776" ht="15"/>
    <row r="9777" ht="15"/>
    <row r="9778" ht="15"/>
    <row r="9779" ht="15"/>
    <row r="9780" ht="15"/>
    <row r="9781" ht="15"/>
    <row r="9782" ht="15"/>
    <row r="9783" ht="15"/>
    <row r="9784" ht="15"/>
    <row r="9785" ht="15"/>
    <row r="9786" ht="15"/>
    <row r="9787" ht="15"/>
    <row r="9788" ht="15"/>
    <row r="9789" ht="15"/>
    <row r="9790" ht="15"/>
    <row r="9791" ht="15"/>
    <row r="9792" ht="15"/>
    <row r="9793" ht="15"/>
    <row r="9794" ht="15"/>
    <row r="9795" ht="15"/>
    <row r="9796" ht="15"/>
    <row r="9797" ht="15"/>
    <row r="9798" ht="15"/>
    <row r="9799" ht="15"/>
    <row r="9800" ht="15"/>
    <row r="9801" ht="15"/>
    <row r="9802" ht="15"/>
    <row r="9803" ht="15"/>
    <row r="9804" ht="15"/>
  </sheetData>
  <mergeCells count="5">
    <mergeCell ref="A1:C1"/>
    <mergeCell ref="A2:C2"/>
    <mergeCell ref="A4:C4"/>
    <mergeCell ref="B787:C787"/>
    <mergeCell ref="A3:D3"/>
  </mergeCells>
  <pageMargins left="1.59" right="0.70866141732283472" top="0.28000000000000003" bottom="0.52" header="0.31496062992125984" footer="0.31496062992125984"/>
  <pageSetup scale="50" orientation="portrait" r:id="rId1"/>
  <rowBreaks count="2" manualBreakCount="2">
    <brk id="659" max="2" man="1"/>
    <brk id="758" max="2"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theme="1" tint="4.9989318521683403E-2"/>
  </sheetPr>
  <dimension ref="A1:D35"/>
  <sheetViews>
    <sheetView workbookViewId="0">
      <selection activeCell="B4" sqref="B4:D4"/>
    </sheetView>
  </sheetViews>
  <sheetFormatPr baseColWidth="10" defaultRowHeight="15"/>
  <cols>
    <col min="1" max="1" width="5.42578125" customWidth="1"/>
    <col min="2" max="2" width="22.140625" customWidth="1"/>
    <col min="3" max="3" width="41.140625" customWidth="1"/>
    <col min="4" max="4" width="26.42578125" customWidth="1"/>
  </cols>
  <sheetData>
    <row r="1" spans="1:4">
      <c r="A1" s="241"/>
      <c r="B1" s="874" t="s">
        <v>2084</v>
      </c>
      <c r="C1" s="875"/>
      <c r="D1" s="876"/>
    </row>
    <row r="2" spans="1:4">
      <c r="A2" s="241"/>
      <c r="B2" s="877" t="s">
        <v>305</v>
      </c>
      <c r="C2" s="878"/>
      <c r="D2" s="879"/>
    </row>
    <row r="3" spans="1:4">
      <c r="A3" s="241"/>
      <c r="B3" s="880" t="s">
        <v>2085</v>
      </c>
      <c r="C3" s="870"/>
      <c r="D3" s="871"/>
    </row>
    <row r="4" spans="1:4">
      <c r="A4" s="241"/>
      <c r="B4" s="881" t="s">
        <v>2086</v>
      </c>
      <c r="C4" s="882"/>
      <c r="D4" s="883"/>
    </row>
    <row r="5" spans="1:4">
      <c r="B5" s="881" t="s">
        <v>1</v>
      </c>
      <c r="C5" s="882"/>
      <c r="D5" s="883"/>
    </row>
    <row r="7" spans="1:4">
      <c r="A7" s="370"/>
      <c r="B7" s="368" t="s">
        <v>283</v>
      </c>
      <c r="C7" s="368" t="s">
        <v>286</v>
      </c>
      <c r="D7" s="368" t="s">
        <v>285</v>
      </c>
    </row>
    <row r="8" spans="1:4">
      <c r="A8" s="370"/>
      <c r="B8">
        <v>1</v>
      </c>
      <c r="C8" s="245" t="s">
        <v>327</v>
      </c>
      <c r="D8" s="372">
        <v>6050</v>
      </c>
    </row>
    <row r="9" spans="1:4">
      <c r="A9" s="370"/>
      <c r="B9">
        <v>2</v>
      </c>
      <c r="C9" s="246" t="s">
        <v>328</v>
      </c>
      <c r="D9" s="369">
        <v>61338</v>
      </c>
    </row>
    <row r="10" spans="1:4">
      <c r="A10" s="370"/>
      <c r="B10" s="370"/>
      <c r="C10" s="370"/>
      <c r="D10" s="370"/>
    </row>
    <row r="11" spans="1:4">
      <c r="A11" s="370"/>
      <c r="B11" s="370"/>
      <c r="C11" s="370"/>
      <c r="D11" s="370"/>
    </row>
    <row r="12" spans="1:4">
      <c r="A12" s="370"/>
      <c r="B12" s="370"/>
      <c r="C12" s="370"/>
      <c r="D12" s="370"/>
    </row>
    <row r="13" spans="1:4">
      <c r="A13" s="370"/>
      <c r="B13" s="370"/>
      <c r="C13" s="370"/>
      <c r="D13" s="370"/>
    </row>
    <row r="14" spans="1:4">
      <c r="A14" s="370"/>
      <c r="B14" s="370"/>
      <c r="C14" s="370"/>
      <c r="D14" s="370"/>
    </row>
    <row r="15" spans="1:4">
      <c r="A15" s="370"/>
      <c r="B15" s="370"/>
      <c r="C15" s="370"/>
      <c r="D15" s="370"/>
    </row>
    <row r="16" spans="1:4">
      <c r="A16" s="370"/>
      <c r="B16" s="370"/>
      <c r="C16" s="370"/>
      <c r="D16" s="370"/>
    </row>
    <row r="17" spans="1:4">
      <c r="A17" s="370"/>
      <c r="B17" s="370"/>
      <c r="C17" s="370"/>
      <c r="D17" s="370"/>
    </row>
    <row r="18" spans="1:4">
      <c r="A18" s="370"/>
      <c r="B18" s="370"/>
      <c r="C18" s="370"/>
      <c r="D18" s="370"/>
    </row>
    <row r="19" spans="1:4">
      <c r="A19" s="370"/>
      <c r="B19" s="370"/>
      <c r="C19" s="370"/>
      <c r="D19" s="370"/>
    </row>
    <row r="20" spans="1:4">
      <c r="A20" s="370"/>
      <c r="B20" s="370"/>
      <c r="C20" s="370"/>
      <c r="D20" s="370"/>
    </row>
    <row r="21" spans="1:4">
      <c r="A21" s="370"/>
      <c r="B21" s="370"/>
      <c r="C21" s="370"/>
      <c r="D21" s="370"/>
    </row>
    <row r="22" spans="1:4">
      <c r="A22" s="370"/>
      <c r="B22" s="370"/>
      <c r="C22" s="370"/>
      <c r="D22" s="370"/>
    </row>
    <row r="23" spans="1:4">
      <c r="A23" s="370"/>
      <c r="B23" s="370"/>
      <c r="C23" s="370"/>
      <c r="D23" s="370"/>
    </row>
    <row r="24" spans="1:4">
      <c r="A24" s="370"/>
      <c r="B24" s="370"/>
      <c r="C24" s="370"/>
      <c r="D24" s="370"/>
    </row>
    <row r="25" spans="1:4">
      <c r="A25" s="370"/>
      <c r="B25" s="370"/>
      <c r="C25" s="370"/>
      <c r="D25" s="370"/>
    </row>
    <row r="26" spans="1:4">
      <c r="A26" s="370"/>
      <c r="B26" s="370"/>
      <c r="C26" s="370"/>
      <c r="D26" s="370"/>
    </row>
    <row r="27" spans="1:4">
      <c r="A27" s="370"/>
      <c r="B27" s="370"/>
      <c r="C27" s="370"/>
      <c r="D27" s="370"/>
    </row>
    <row r="28" spans="1:4">
      <c r="A28" s="370"/>
      <c r="B28" s="371"/>
      <c r="C28" s="371"/>
      <c r="D28" s="371"/>
    </row>
    <row r="29" spans="1:4">
      <c r="B29" s="241"/>
      <c r="C29" s="241"/>
      <c r="D29" s="241"/>
    </row>
    <row r="30" spans="1:4">
      <c r="B30" s="241"/>
      <c r="C30" s="241"/>
      <c r="D30" s="241"/>
    </row>
    <row r="31" spans="1:4">
      <c r="B31" s="241"/>
      <c r="C31" s="241"/>
      <c r="D31" s="241"/>
    </row>
    <row r="32" spans="1:4">
      <c r="B32" s="241"/>
      <c r="C32" s="241"/>
      <c r="D32" s="241"/>
    </row>
    <row r="33" spans="2:4">
      <c r="B33" t="s">
        <v>302</v>
      </c>
      <c r="D33" t="s">
        <v>316</v>
      </c>
    </row>
    <row r="34" spans="2:4">
      <c r="B34" t="s">
        <v>1793</v>
      </c>
      <c r="D34" t="s">
        <v>297</v>
      </c>
    </row>
    <row r="35" spans="2:4">
      <c r="B35" t="s">
        <v>296</v>
      </c>
      <c r="D35" t="s">
        <v>1796</v>
      </c>
    </row>
  </sheetData>
  <mergeCells count="5">
    <mergeCell ref="B1:D1"/>
    <mergeCell ref="B2:D2"/>
    <mergeCell ref="B3:D3"/>
    <mergeCell ref="B5:D5"/>
    <mergeCell ref="B4:D4"/>
  </mergeCells>
  <pageMargins left="1.41" right="0.7" top="0.75" bottom="0.75" header="0.3" footer="0.3"/>
  <pageSetup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theme="1" tint="4.9989318521683403E-2"/>
    <pageSetUpPr fitToPage="1"/>
  </sheetPr>
  <dimension ref="A1:XFC21"/>
  <sheetViews>
    <sheetView tabSelected="1" showWhiteSpace="0" workbookViewId="0">
      <selection activeCell="A5" sqref="A5:A6"/>
    </sheetView>
  </sheetViews>
  <sheetFormatPr baseColWidth="10" defaultColWidth="0" defaultRowHeight="0" customHeight="1" zeroHeight="1"/>
  <cols>
    <col min="1" max="1" width="54.5703125" customWidth="1"/>
    <col min="2" max="2" width="33.42578125" customWidth="1"/>
    <col min="3" max="3" width="29.28515625" style="426" customWidth="1"/>
    <col min="4" max="16383" width="11.42578125" hidden="1"/>
    <col min="16384" max="16384" width="20.140625" customWidth="1"/>
  </cols>
  <sheetData>
    <row r="1" spans="1:3" ht="15">
      <c r="A1" s="884" t="s">
        <v>2087</v>
      </c>
      <c r="B1" s="885"/>
      <c r="C1" s="886"/>
    </row>
    <row r="2" spans="1:3" ht="15">
      <c r="A2" s="887" t="s">
        <v>305</v>
      </c>
      <c r="B2" s="878"/>
      <c r="C2" s="888"/>
    </row>
    <row r="3" spans="1:3" ht="15.75" thickBot="1">
      <c r="A3" s="889" t="s">
        <v>287</v>
      </c>
      <c r="B3" s="890"/>
      <c r="C3" s="891"/>
    </row>
    <row r="4" spans="1:3" ht="15.75" thickBot="1">
      <c r="A4" s="889" t="s">
        <v>2091</v>
      </c>
      <c r="B4" s="890"/>
      <c r="C4" s="891"/>
    </row>
    <row r="5" spans="1:3" ht="24" customHeight="1" thickBot="1">
      <c r="A5" s="892" t="s">
        <v>288</v>
      </c>
      <c r="B5" s="894" t="s">
        <v>289</v>
      </c>
      <c r="C5" s="895"/>
    </row>
    <row r="6" spans="1:3" ht="15.75" thickBot="1">
      <c r="A6" s="893"/>
      <c r="B6" s="224" t="s">
        <v>290</v>
      </c>
      <c r="C6" s="224" t="s">
        <v>291</v>
      </c>
    </row>
    <row r="7" spans="1:3" ht="24.75" thickBot="1">
      <c r="A7" s="225" t="s">
        <v>326</v>
      </c>
      <c r="B7" s="226" t="s">
        <v>310</v>
      </c>
      <c r="C7" s="319" t="s">
        <v>311</v>
      </c>
    </row>
    <row r="8" spans="1:3" ht="24.75" thickBot="1">
      <c r="A8" s="225" t="s">
        <v>326</v>
      </c>
      <c r="B8" s="226" t="s">
        <v>310</v>
      </c>
      <c r="C8" s="226">
        <v>448920245</v>
      </c>
    </row>
    <row r="9" spans="1:3" ht="24.75" thickBot="1">
      <c r="A9" s="225" t="s">
        <v>326</v>
      </c>
      <c r="B9" s="226" t="s">
        <v>312</v>
      </c>
      <c r="C9" s="319" t="s">
        <v>313</v>
      </c>
    </row>
    <row r="10" spans="1:3" ht="24.75" thickBot="1">
      <c r="A10" s="225" t="s">
        <v>326</v>
      </c>
      <c r="B10" s="226" t="s">
        <v>310</v>
      </c>
      <c r="C10" s="226">
        <v>503343073</v>
      </c>
    </row>
    <row r="11" spans="1:3" ht="24.75" thickBot="1">
      <c r="A11" s="225" t="s">
        <v>326</v>
      </c>
      <c r="B11" s="226" t="s">
        <v>310</v>
      </c>
      <c r="C11" s="226">
        <v>501325792</v>
      </c>
    </row>
    <row r="12" spans="1:3" ht="15.75" thickBot="1">
      <c r="A12" s="383"/>
      <c r="B12" s="226"/>
      <c r="C12" s="226"/>
    </row>
    <row r="13" spans="1:3" ht="15.75" thickBot="1">
      <c r="A13" s="383"/>
      <c r="B13" s="226"/>
      <c r="C13" s="226"/>
    </row>
    <row r="14" spans="1:3" ht="15.75" thickBot="1">
      <c r="A14" s="383"/>
      <c r="B14" s="226"/>
      <c r="C14" s="226"/>
    </row>
    <row r="15" spans="1:3" ht="15"/>
    <row r="16" spans="1:3" ht="15">
      <c r="A16" s="241"/>
      <c r="B16" s="241"/>
      <c r="C16" s="320"/>
    </row>
    <row r="17" spans="1:3" ht="15">
      <c r="A17" s="239" t="s">
        <v>302</v>
      </c>
      <c r="B17" s="306"/>
      <c r="C17" s="236" t="s">
        <v>316</v>
      </c>
    </row>
    <row r="18" spans="1:3" ht="15">
      <c r="A18" s="239" t="s">
        <v>1797</v>
      </c>
      <c r="B18" s="239"/>
      <c r="C18" s="236" t="s">
        <v>297</v>
      </c>
    </row>
    <row r="19" spans="1:3" ht="15">
      <c r="A19" s="239" t="s">
        <v>296</v>
      </c>
      <c r="B19" s="239"/>
      <c r="C19" s="426" t="s">
        <v>295</v>
      </c>
    </row>
    <row r="20" spans="1:3" ht="15">
      <c r="A20" s="305"/>
      <c r="B20" s="306"/>
      <c r="C20" s="306"/>
    </row>
    <row r="21" spans="1:3" ht="15" customHeight="1"/>
  </sheetData>
  <mergeCells count="6">
    <mergeCell ref="A1:C1"/>
    <mergeCell ref="A2:C2"/>
    <mergeCell ref="A4:C4"/>
    <mergeCell ref="A5:A6"/>
    <mergeCell ref="B5:C5"/>
    <mergeCell ref="A3:C3"/>
  </mergeCells>
  <pageMargins left="0.70866141732283472" right="0.70866141732283472" top="0.74803149606299213" bottom="0.74803149606299213" header="0.31496062992125984" footer="0.31496062992125984"/>
  <pageSetup scale="7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theme="1" tint="0.14999847407452621"/>
    <pageSetUpPr fitToPage="1"/>
  </sheetPr>
  <dimension ref="A1:D42"/>
  <sheetViews>
    <sheetView workbookViewId="0">
      <selection activeCell="A6" sqref="A6:D6"/>
    </sheetView>
  </sheetViews>
  <sheetFormatPr baseColWidth="10" defaultRowHeight="15"/>
  <cols>
    <col min="1" max="1" width="28.28515625" customWidth="1"/>
    <col min="2" max="2" width="43" customWidth="1"/>
    <col min="3" max="3" width="15.28515625" customWidth="1"/>
    <col min="4" max="4" width="14.28515625" customWidth="1"/>
  </cols>
  <sheetData>
    <row r="1" spans="1:4">
      <c r="A1" s="896" t="s">
        <v>2102</v>
      </c>
      <c r="B1" s="896"/>
      <c r="C1" s="896"/>
      <c r="D1" s="896"/>
    </row>
    <row r="2" spans="1:4">
      <c r="A2" s="878" t="s">
        <v>305</v>
      </c>
      <c r="B2" s="878"/>
      <c r="C2" s="878"/>
      <c r="D2" s="878"/>
    </row>
    <row r="3" spans="1:4">
      <c r="A3" s="896" t="s">
        <v>330</v>
      </c>
      <c r="B3" s="896"/>
      <c r="C3" s="896"/>
      <c r="D3" s="896"/>
    </row>
    <row r="4" spans="1:4">
      <c r="A4" s="896" t="s">
        <v>332</v>
      </c>
      <c r="B4" s="896"/>
      <c r="C4" s="896"/>
      <c r="D4" s="896"/>
    </row>
    <row r="5" spans="1:4">
      <c r="A5" s="873" t="s">
        <v>331</v>
      </c>
      <c r="B5" s="873"/>
      <c r="C5" s="873"/>
      <c r="D5" s="873"/>
    </row>
    <row r="6" spans="1:4">
      <c r="A6" s="873" t="s">
        <v>2091</v>
      </c>
      <c r="B6" s="873"/>
      <c r="C6" s="873"/>
      <c r="D6" s="873"/>
    </row>
    <row r="8" spans="1:4">
      <c r="A8" s="898" t="s">
        <v>333</v>
      </c>
      <c r="B8" s="380" t="s">
        <v>222</v>
      </c>
      <c r="C8" s="381" t="s">
        <v>334</v>
      </c>
      <c r="D8" s="381" t="s">
        <v>335</v>
      </c>
    </row>
    <row r="9" spans="1:4">
      <c r="A9" s="899"/>
      <c r="B9" s="382" t="s">
        <v>336</v>
      </c>
      <c r="C9" s="235" t="s">
        <v>337</v>
      </c>
      <c r="D9" s="235" t="s">
        <v>338</v>
      </c>
    </row>
    <row r="10" spans="1:4">
      <c r="A10" s="378">
        <v>1</v>
      </c>
      <c r="B10" s="375"/>
      <c r="C10" s="378"/>
      <c r="D10" s="378"/>
    </row>
    <row r="11" spans="1:4">
      <c r="A11" s="377">
        <v>2</v>
      </c>
      <c r="B11" s="376"/>
      <c r="C11" s="377"/>
      <c r="D11" s="377"/>
    </row>
    <row r="12" spans="1:4">
      <c r="A12" s="377">
        <v>3</v>
      </c>
      <c r="B12" s="377"/>
      <c r="C12" s="377"/>
      <c r="D12" s="377"/>
    </row>
    <row r="13" spans="1:4">
      <c r="A13" s="377">
        <v>4</v>
      </c>
      <c r="B13" s="377"/>
      <c r="C13" s="377"/>
      <c r="D13" s="377"/>
    </row>
    <row r="14" spans="1:4">
      <c r="A14" s="377">
        <v>5</v>
      </c>
      <c r="B14" s="377"/>
      <c r="C14" s="377"/>
      <c r="D14" s="377"/>
    </row>
    <row r="15" spans="1:4">
      <c r="A15" s="377">
        <v>6</v>
      </c>
      <c r="B15" s="379" t="s">
        <v>343</v>
      </c>
      <c r="C15" s="377"/>
      <c r="D15" s="377"/>
    </row>
    <row r="16" spans="1:4">
      <c r="A16" s="377">
        <v>7</v>
      </c>
      <c r="B16" s="377"/>
      <c r="C16" s="377"/>
      <c r="D16" s="377"/>
    </row>
    <row r="17" spans="1:4">
      <c r="A17" s="377">
        <v>8</v>
      </c>
      <c r="B17" s="377"/>
      <c r="C17" s="377"/>
      <c r="D17" s="377"/>
    </row>
    <row r="18" spans="1:4">
      <c r="A18" s="377">
        <v>9</v>
      </c>
      <c r="B18" s="377"/>
      <c r="C18" s="377"/>
      <c r="D18" s="377"/>
    </row>
    <row r="19" spans="1:4">
      <c r="A19" s="377">
        <v>10</v>
      </c>
      <c r="B19" s="377"/>
      <c r="C19" s="377"/>
      <c r="D19" s="377"/>
    </row>
    <row r="20" spans="1:4">
      <c r="A20" s="379" t="s">
        <v>197</v>
      </c>
      <c r="B20" s="377"/>
      <c r="C20" s="377"/>
      <c r="D20" s="377"/>
    </row>
    <row r="21" spans="1:4">
      <c r="A21" s="384"/>
      <c r="B21" s="388" t="s">
        <v>345</v>
      </c>
      <c r="C21" s="385"/>
      <c r="D21" s="386"/>
    </row>
    <row r="22" spans="1:4">
      <c r="A22" s="377">
        <v>1</v>
      </c>
      <c r="B22" s="377"/>
      <c r="C22" s="377"/>
      <c r="D22" s="377"/>
    </row>
    <row r="23" spans="1:4">
      <c r="A23" s="377">
        <v>2</v>
      </c>
      <c r="B23" s="377"/>
      <c r="C23" s="377"/>
      <c r="D23" s="377"/>
    </row>
    <row r="24" spans="1:4">
      <c r="A24" s="377">
        <v>3</v>
      </c>
      <c r="B24" s="377"/>
      <c r="C24" s="377"/>
      <c r="D24" s="377"/>
    </row>
    <row r="25" spans="1:4">
      <c r="A25" s="377">
        <v>4</v>
      </c>
      <c r="B25" s="377"/>
      <c r="C25" s="377"/>
      <c r="D25" s="377"/>
    </row>
    <row r="26" spans="1:4">
      <c r="A26" s="377">
        <v>5</v>
      </c>
      <c r="B26" s="377"/>
      <c r="C26" s="377"/>
      <c r="D26" s="377"/>
    </row>
    <row r="27" spans="1:4">
      <c r="A27" s="377">
        <v>6</v>
      </c>
      <c r="B27" s="379" t="s">
        <v>344</v>
      </c>
      <c r="C27" s="377"/>
      <c r="D27" s="377"/>
    </row>
    <row r="28" spans="1:4">
      <c r="A28" s="377">
        <v>7</v>
      </c>
      <c r="B28" s="377"/>
      <c r="C28" s="377"/>
      <c r="D28" s="377"/>
    </row>
    <row r="29" spans="1:4">
      <c r="A29" s="377">
        <v>8</v>
      </c>
      <c r="B29" s="377"/>
      <c r="C29" s="377"/>
      <c r="D29" s="377"/>
    </row>
    <row r="30" spans="1:4">
      <c r="A30" s="377">
        <v>9</v>
      </c>
      <c r="B30" s="377"/>
      <c r="C30" s="377"/>
      <c r="D30" s="377"/>
    </row>
    <row r="31" spans="1:4">
      <c r="A31" s="377">
        <v>10</v>
      </c>
      <c r="B31" s="377"/>
      <c r="C31" s="377"/>
      <c r="D31" s="377"/>
    </row>
    <row r="32" spans="1:4">
      <c r="A32" s="379" t="s">
        <v>339</v>
      </c>
      <c r="B32" s="237"/>
      <c r="C32" s="237"/>
      <c r="D32" s="237"/>
    </row>
    <row r="33" spans="1:4">
      <c r="A33" s="387" t="s">
        <v>340</v>
      </c>
      <c r="B33" s="238"/>
      <c r="C33" s="238"/>
      <c r="D33" s="238"/>
    </row>
    <row r="35" spans="1:4">
      <c r="A35" t="s">
        <v>341</v>
      </c>
    </row>
    <row r="36" spans="1:4">
      <c r="A36" s="897" t="s">
        <v>1799</v>
      </c>
      <c r="B36" s="897"/>
      <c r="C36" s="897"/>
      <c r="D36" s="897"/>
    </row>
    <row r="37" spans="1:4">
      <c r="A37" s="897" t="s">
        <v>342</v>
      </c>
      <c r="B37" s="897"/>
      <c r="C37" s="897"/>
      <c r="D37" s="897"/>
    </row>
    <row r="40" spans="1:4">
      <c r="A40" t="s">
        <v>302</v>
      </c>
      <c r="C40" s="447" t="s">
        <v>316</v>
      </c>
    </row>
    <row r="41" spans="1:4">
      <c r="A41" t="s">
        <v>1793</v>
      </c>
      <c r="C41" s="447" t="s">
        <v>297</v>
      </c>
    </row>
    <row r="42" spans="1:4">
      <c r="A42" t="s">
        <v>296</v>
      </c>
      <c r="C42" t="s">
        <v>1798</v>
      </c>
    </row>
  </sheetData>
  <mergeCells count="9">
    <mergeCell ref="A1:D1"/>
    <mergeCell ref="A2:D2"/>
    <mergeCell ref="A3:D3"/>
    <mergeCell ref="A36:D36"/>
    <mergeCell ref="A37:D37"/>
    <mergeCell ref="A8:A9"/>
    <mergeCell ref="A4:D4"/>
    <mergeCell ref="A6:D6"/>
    <mergeCell ref="A5:D5"/>
  </mergeCells>
  <pageMargins left="0.47244094488188981" right="0.19685039370078741" top="0.74803149606299213" bottom="0.74803149606299213" header="0.31496062992125984" footer="0.31496062992125984"/>
  <pageSetup scale="9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16</vt:i4>
      </vt:variant>
    </vt:vector>
  </HeadingPairs>
  <TitlesOfParts>
    <vt:vector size="44" baseType="lpstr">
      <vt:lpstr>PORTADA</vt:lpstr>
      <vt:lpstr>ESF</vt:lpstr>
      <vt:lpstr>ECSF</vt:lpstr>
      <vt:lpstr>EA</vt:lpstr>
      <vt:lpstr>EVHP</vt:lpstr>
      <vt:lpstr>EFE</vt:lpstr>
      <vt:lpstr>EAA</vt:lpstr>
      <vt:lpstr>EAD</vt:lpstr>
      <vt:lpstr>Pasivos Contingentes</vt:lpstr>
      <vt:lpstr>Notas Edos Financ </vt:lpstr>
      <vt:lpstr>PORTADA_Presupuestaria</vt:lpstr>
      <vt:lpstr>a) Analítico Ingresos</vt:lpstr>
      <vt:lpstr>b) Clasificacion Administrativa</vt:lpstr>
      <vt:lpstr>b) Clasificacion COG</vt:lpstr>
      <vt:lpstr>b) Clasificacion Funcional</vt:lpstr>
      <vt:lpstr>b) Clasificacion Economica</vt:lpstr>
      <vt:lpstr>c) Endeudamiento Neto</vt:lpstr>
      <vt:lpstr>d) Intereses de la Deuda</vt:lpstr>
      <vt:lpstr>e)Indicadores de Postura Fiscal</vt:lpstr>
      <vt:lpstr>PORTADA PROGRAMATICA</vt:lpstr>
      <vt:lpstr>a) Gto x Cat Programatica</vt:lpstr>
      <vt:lpstr>b)Pg y Py Inversión</vt:lpstr>
      <vt:lpstr>c) Indicadores de Resultados</vt:lpstr>
      <vt:lpstr>PORTADA_Anexos</vt:lpstr>
      <vt:lpstr>B. Muebles</vt:lpstr>
      <vt:lpstr>B.Inmuebles</vt:lpstr>
      <vt:lpstr>Rel Ctas Bancarias</vt:lpstr>
      <vt:lpstr>Rel Esq Bursátiles y Cob.Financ</vt:lpstr>
      <vt:lpstr>'a) Analítico Ingresos'!Área_de_impresión</vt:lpstr>
      <vt:lpstr>'a) Gto x Cat Programatica'!Área_de_impresión</vt:lpstr>
      <vt:lpstr>'b) Clasificacion Administrativa'!Área_de_impresión</vt:lpstr>
      <vt:lpstr>'b) Clasificacion COG'!Área_de_impresión</vt:lpstr>
      <vt:lpstr>'b) Clasificacion Economica'!Área_de_impresión</vt:lpstr>
      <vt:lpstr>'b) Clasificacion Funcional'!Área_de_impresión</vt:lpstr>
      <vt:lpstr>'B. Muebles'!Área_de_impresión</vt:lpstr>
      <vt:lpstr>'c) Endeudamiento Neto'!Área_de_impresión</vt:lpstr>
      <vt:lpstr>'d) Intereses de la Deuda'!Área_de_impresión</vt:lpstr>
      <vt:lpstr>'e)Indicadores de Postura Fiscal'!Área_de_impresión</vt:lpstr>
      <vt:lpstr>EFE!Área_de_impresión</vt:lpstr>
      <vt:lpstr>EVHP!Área_de_impresión</vt:lpstr>
      <vt:lpstr>'Pasivos Contingentes'!Área_de_impresión</vt:lpstr>
      <vt:lpstr>'PORTADA PROGRAMATICA'!Área_de_impresión</vt:lpstr>
      <vt:lpstr>PORTADA_Anexos!Área_de_impresión</vt:lpstr>
      <vt:lpstr>PORTADA_Presupuestaria!Área_de_impresión</vt:lpstr>
    </vt:vector>
  </TitlesOfParts>
  <Company>Secretaría de Finanzas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Polo</dc:creator>
  <cp:lastModifiedBy>Transparencia</cp:lastModifiedBy>
  <cp:lastPrinted>2019-06-03T20:17:44Z</cp:lastPrinted>
  <dcterms:created xsi:type="dcterms:W3CDTF">2014-09-17T13:15:07Z</dcterms:created>
  <dcterms:modified xsi:type="dcterms:W3CDTF">2019-06-04T14:37:50Z</dcterms:modified>
</cp:coreProperties>
</file>